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tcucloud-my.sharepoint.com/personal/baldezd_tcu_gov_br/Documents/Pessoal/Teletrabalho 2026/PE 20 - 020.696-2025-6 - Serviços de impressão gráfica pelo sistema offset (Baldez)/"/>
    </mc:Choice>
  </mc:AlternateContent>
  <xr:revisionPtr revIDLastSave="0" documentId="8_{9E12802E-4487-4990-8FF5-5FE5D88DAED1}" xr6:coauthVersionLast="47" xr6:coauthVersionMax="47" xr10:uidLastSave="{00000000-0000-0000-0000-000000000000}"/>
  <workbookProtection workbookAlgorithmName="SHA-512" workbookHashValue="2emsM6i5G7qTdkwvco0bwRoLLwVrU4pgDxZM6LnZ57IWppsjw4GChOnro7Yu6yJGYMiA5oUpssqpnNCknDaW2w==" workbookSaltValue="WVkEi6+NbEcUMFuzIeDz1g==" workbookSpinCount="100000" lockStructure="1"/>
  <bookViews>
    <workbookView xWindow="28680" yWindow="-120" windowWidth="29040" windowHeight="15720" tabRatio="801" xr2:uid="{00000000-000D-0000-FFFF-FFFF00000000}"/>
  </bookViews>
  <sheets>
    <sheet name="Composição de custos" sheetId="12" r:id="rId1"/>
    <sheet name="Tabelas" sheetId="3" state="hidden" r:id="rId2"/>
    <sheet name="1" sheetId="8" state="hidden" r:id="rId3"/>
    <sheet name="2" sheetId="51" state="hidden" r:id="rId4"/>
    <sheet name="3" sheetId="1" state="hidden" r:id="rId5"/>
    <sheet name="4" sheetId="11" state="hidden" r:id="rId6"/>
    <sheet name="5" sheetId="10" state="hidden" r:id="rId7"/>
    <sheet name="6" sheetId="15" state="hidden" r:id="rId8"/>
    <sheet name="7" sheetId="16" state="hidden" r:id="rId9"/>
    <sheet name="8" sheetId="52" state="hidden" r:id="rId10"/>
    <sheet name="9" sheetId="53" state="hidden" r:id="rId11"/>
    <sheet name="10" sheetId="54" state="hidden" r:id="rId12"/>
    <sheet name="11" sheetId="55" state="hidden" r:id="rId13"/>
    <sheet name="12" sheetId="56" state="hidden" r:id="rId14"/>
    <sheet name="13" sheetId="57" state="hidden" r:id="rId15"/>
    <sheet name="14" sheetId="58" state="hidden" r:id="rId16"/>
    <sheet name="15" sheetId="59" state="hidden" r:id="rId17"/>
    <sheet name="16" sheetId="60" state="hidden" r:id="rId18"/>
    <sheet name="17" sheetId="61" state="hidden" r:id="rId19"/>
    <sheet name="18" sheetId="62" state="hidden" r:id="rId20"/>
    <sheet name="19" sheetId="63" state="hidden" r:id="rId21"/>
    <sheet name="20" sheetId="64" state="hidden" r:id="rId22"/>
    <sheet name="21" sheetId="65" state="hidden" r:id="rId23"/>
    <sheet name="22" sheetId="66" state="hidden" r:id="rId24"/>
    <sheet name="23" sheetId="18" state="hidden" r:id="rId25"/>
    <sheet name="24" sheetId="19" state="hidden" r:id="rId26"/>
    <sheet name="25" sheetId="20" state="hidden" r:id="rId27"/>
    <sheet name="26" sheetId="21" state="hidden" r:id="rId28"/>
    <sheet name="27" sheetId="22" state="hidden" r:id="rId29"/>
    <sheet name="28" sheetId="23" state="hidden" r:id="rId30"/>
    <sheet name="29" sheetId="24" state="hidden" r:id="rId31"/>
    <sheet name="30" sheetId="25" state="hidden" r:id="rId32"/>
    <sheet name="31" sheetId="26" state="hidden" r:id="rId33"/>
    <sheet name="32" sheetId="27" state="hidden" r:id="rId34"/>
    <sheet name="33" sheetId="28" state="hidden" r:id="rId35"/>
    <sheet name="34" sheetId="29" state="hidden" r:id="rId36"/>
    <sheet name="35" sheetId="30" state="hidden" r:id="rId37"/>
    <sheet name="36" sheetId="31" state="hidden" r:id="rId38"/>
    <sheet name="37" sheetId="32" state="hidden" r:id="rId39"/>
    <sheet name="38" sheetId="33" state="hidden" r:id="rId40"/>
    <sheet name="39" sheetId="34" state="hidden" r:id="rId41"/>
    <sheet name="40" sheetId="35" state="hidden" r:id="rId42"/>
    <sheet name="41" sheetId="36" state="hidden" r:id="rId43"/>
    <sheet name="42" sheetId="37" state="hidden" r:id="rId44"/>
    <sheet name="43" sheetId="38" state="hidden" r:id="rId45"/>
    <sheet name="44" sheetId="39" state="hidden" r:id="rId46"/>
  </sheets>
  <externalReferences>
    <externalReference r:id="rId47"/>
  </externalReferences>
  <definedNames>
    <definedName name="_xlnm.Print_Area" localSheetId="2">'1'!$A$1:$F$37</definedName>
    <definedName name="_xlnm.Print_Area" localSheetId="4">'3'!#REF!</definedName>
    <definedName name="BOOLEAN">Tabelas!$F$22:$F$25</definedName>
    <definedName name="ENVELOPEESPECIALMATRIZ">Tabelas!$B$30:$D$36</definedName>
    <definedName name="ENVELOPEESPECIALTIPO">Tabelas!$B$30:$B$36</definedName>
    <definedName name="ENVELOPEPADRAOMATRIZ">Tabelas!$B$44:$D$54</definedName>
    <definedName name="ENVELOPEPADRAOTIPO">Tabelas!$B$44:$B$54</definedName>
    <definedName name="g">#REF!</definedName>
    <definedName name="gfg">#REF!</definedName>
    <definedName name="IMPRESSAOTIPO">Tabelas!$F$13:$F$18</definedName>
    <definedName name="IMPRESSAOTIPOENVELOPEPADRAO">Tabelas!$F$13:$F$15</definedName>
    <definedName name="matrizpapeis">Tabelas!$B$5:$D$36</definedName>
    <definedName name="papéis">Tabelas!$B$5:$B$36</definedName>
    <definedName name="papel">Tabelas!$B$5:$D$36</definedName>
    <definedName name="PAPELMATRIZ">Tabelas!$B$4:$D$29</definedName>
    <definedName name="PAPELTIPO">Tabelas!$B$4:$B$29</definedName>
    <definedName name="Print_Area" localSheetId="2">'1'!$A$1:$F$35</definedName>
    <definedName name="Print_Area" localSheetId="4">'3'!#REF!</definedName>
    <definedName name="relevos">Tabelas!$B$38:$B$39</definedName>
    <definedName name="Selecione">Tabelas!$B$37:$B$39</definedName>
    <definedName name="totalpapel">Tabelas!$B$4:$B$36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2" l="1"/>
  <c r="L9" i="12"/>
  <c r="D23" i="10"/>
  <c r="D22" i="10"/>
  <c r="D28" i="10"/>
  <c r="D19" i="10"/>
  <c r="B16" i="10"/>
  <c r="B15" i="10"/>
  <c r="E4" i="10"/>
  <c r="D28" i="11"/>
  <c r="D27" i="11"/>
  <c r="D26" i="11"/>
  <c r="D25" i="11"/>
  <c r="D24" i="11"/>
  <c r="D23" i="11"/>
  <c r="D22" i="11"/>
  <c r="D19" i="11"/>
  <c r="B15" i="11"/>
  <c r="E4" i="11"/>
  <c r="L8" i="12"/>
  <c r="D28" i="1"/>
  <c r="D27" i="1"/>
  <c r="D26" i="1"/>
  <c r="D25" i="1"/>
  <c r="D24" i="1"/>
  <c r="D23" i="1"/>
  <c r="D22" i="1"/>
  <c r="D19" i="1"/>
  <c r="E4" i="1"/>
  <c r="D25" i="10"/>
  <c r="D26" i="10"/>
  <c r="D27" i="10"/>
  <c r="D24" i="10"/>
  <c r="L44" i="12"/>
  <c r="D37" i="34"/>
  <c r="D35" i="34"/>
  <c r="D36" i="34"/>
  <c r="D34" i="34"/>
  <c r="D29" i="34"/>
  <c r="D28" i="34"/>
  <c r="D32" i="34"/>
  <c r="D25" i="34"/>
  <c r="D23" i="34"/>
  <c r="E13" i="34"/>
  <c r="E4" i="34"/>
  <c r="L40" i="12"/>
  <c r="D23" i="30"/>
  <c r="D22" i="30"/>
  <c r="D24" i="30"/>
  <c r="D19" i="30"/>
  <c r="B16" i="30"/>
  <c r="B15" i="30"/>
  <c r="E4" i="30"/>
  <c r="L39" i="12"/>
  <c r="D28" i="29"/>
  <c r="D27" i="29"/>
  <c r="D26" i="29"/>
  <c r="D25" i="29"/>
  <c r="D24" i="29"/>
  <c r="D23" i="29"/>
  <c r="D22" i="29"/>
  <c r="D19" i="29"/>
  <c r="B16" i="29"/>
  <c r="B15" i="29"/>
  <c r="E4" i="29"/>
  <c r="L24" i="12"/>
  <c r="D37" i="63"/>
  <c r="D35" i="63"/>
  <c r="D36" i="63"/>
  <c r="D34" i="63"/>
  <c r="D33" i="63"/>
  <c r="D32" i="63"/>
  <c r="D29" i="63"/>
  <c r="D28" i="63"/>
  <c r="D30" i="63"/>
  <c r="D31" i="63"/>
  <c r="D25" i="63"/>
  <c r="D23" i="63"/>
  <c r="E13" i="63"/>
  <c r="E4" i="63"/>
  <c r="L25" i="12"/>
  <c r="L23" i="12"/>
  <c r="D28" i="62"/>
  <c r="D27" i="62"/>
  <c r="D26" i="62"/>
  <c r="D23" i="62"/>
  <c r="D22" i="62"/>
  <c r="D24" i="62"/>
  <c r="D25" i="62"/>
  <c r="D19" i="62"/>
  <c r="B16" i="62"/>
  <c r="B15" i="62"/>
  <c r="E4" i="62"/>
  <c r="L22" i="12"/>
  <c r="D28" i="61"/>
  <c r="D27" i="61"/>
  <c r="D26" i="61"/>
  <c r="D25" i="61"/>
  <c r="D23" i="61"/>
  <c r="D22" i="61"/>
  <c r="D24" i="61"/>
  <c r="D19" i="61"/>
  <c r="B16" i="61"/>
  <c r="B15" i="61"/>
  <c r="E4" i="61"/>
  <c r="L10" i="12"/>
  <c r="D42" i="34"/>
  <c r="D39" i="34"/>
  <c r="D38" i="34"/>
  <c r="D41" i="34"/>
  <c r="D40" i="34"/>
  <c r="D33" i="34"/>
  <c r="D30" i="34"/>
  <c r="D31" i="34"/>
  <c r="D25" i="30"/>
  <c r="D26" i="30"/>
  <c r="D28" i="30"/>
  <c r="D27" i="30"/>
  <c r="D38" i="63"/>
  <c r="D42" i="63"/>
  <c r="D40" i="63"/>
  <c r="D41" i="63"/>
  <c r="D39" i="63"/>
  <c r="D22" i="15"/>
  <c r="L36" i="12"/>
  <c r="L21" i="12"/>
  <c r="D22" i="51"/>
  <c r="L7" i="12"/>
  <c r="K50" i="12"/>
  <c r="B16" i="39"/>
  <c r="B15" i="39"/>
  <c r="B16" i="38"/>
  <c r="B15" i="38"/>
  <c r="B16" i="37"/>
  <c r="B15" i="37"/>
  <c r="B16" i="36"/>
  <c r="B15" i="36"/>
  <c r="B16" i="35"/>
  <c r="B15" i="35"/>
  <c r="B16" i="33"/>
  <c r="B15" i="33"/>
  <c r="B16" i="32"/>
  <c r="B15" i="32"/>
  <c r="B16" i="31"/>
  <c r="B15" i="31"/>
  <c r="B16" i="28"/>
  <c r="B15" i="28"/>
  <c r="B16" i="27"/>
  <c r="B15" i="27"/>
  <c r="B16" i="26"/>
  <c r="B15" i="26"/>
  <c r="B16" i="25"/>
  <c r="B15" i="25"/>
  <c r="B16" i="24"/>
  <c r="B15" i="24"/>
  <c r="E13" i="23"/>
  <c r="B16" i="22"/>
  <c r="B15" i="22"/>
  <c r="B16" i="21"/>
  <c r="B15" i="21"/>
  <c r="B15" i="20"/>
  <c r="B14" i="20"/>
  <c r="B16" i="19"/>
  <c r="B15" i="19"/>
  <c r="B16" i="66"/>
  <c r="B15" i="66"/>
  <c r="E13" i="65"/>
  <c r="B16" i="64"/>
  <c r="B15" i="64"/>
  <c r="B16" i="60"/>
  <c r="B15" i="60"/>
  <c r="B16" i="59"/>
  <c r="B15" i="59"/>
  <c r="B16" i="58"/>
  <c r="B15" i="58"/>
  <c r="B16" i="57"/>
  <c r="B15" i="57"/>
  <c r="E13" i="56"/>
  <c r="E13" i="55"/>
  <c r="E13" i="54"/>
  <c r="E13" i="53"/>
  <c r="B16" i="52"/>
  <c r="B15" i="52"/>
  <c r="B16" i="15"/>
  <c r="B15" i="15"/>
  <c r="B16" i="51"/>
  <c r="B15" i="51"/>
  <c r="E15" i="16"/>
  <c r="D37" i="23"/>
  <c r="D29" i="23"/>
  <c r="D37" i="65"/>
  <c r="D29" i="65"/>
  <c r="D37" i="56"/>
  <c r="D29" i="56"/>
  <c r="D37" i="55"/>
  <c r="D29" i="55"/>
  <c r="D37" i="54"/>
  <c r="D37" i="53"/>
  <c r="D29" i="54"/>
  <c r="D29" i="53"/>
  <c r="D24" i="16"/>
  <c r="D23" i="39"/>
  <c r="D23" i="38"/>
  <c r="D23" i="37"/>
  <c r="D23" i="36"/>
  <c r="D23" i="35"/>
  <c r="D23" i="33"/>
  <c r="D23" i="32"/>
  <c r="D23" i="31"/>
  <c r="D23" i="28"/>
  <c r="D23" i="27"/>
  <c r="D23" i="26"/>
  <c r="D23" i="25"/>
  <c r="D23" i="24"/>
  <c r="D23" i="22"/>
  <c r="D23" i="21"/>
  <c r="D23" i="19"/>
  <c r="D23" i="66"/>
  <c r="D23" i="64"/>
  <c r="D23" i="60"/>
  <c r="D23" i="59"/>
  <c r="D23" i="58"/>
  <c r="D23" i="57"/>
  <c r="D23" i="52"/>
  <c r="D23" i="15"/>
  <c r="D28" i="23"/>
  <c r="L33" i="12"/>
  <c r="D28" i="65"/>
  <c r="M26" i="12"/>
  <c r="D28" i="56"/>
  <c r="L17" i="12"/>
  <c r="D28" i="55"/>
  <c r="L16" i="12"/>
  <c r="D28" i="54"/>
  <c r="L15" i="12"/>
  <c r="D28" i="53"/>
  <c r="L14" i="12"/>
  <c r="D22" i="39"/>
  <c r="L49" i="12"/>
  <c r="D22" i="38"/>
  <c r="L48" i="12"/>
  <c r="D22" i="37"/>
  <c r="L47" i="12"/>
  <c r="D22" i="36"/>
  <c r="L46" i="12"/>
  <c r="D22" i="35"/>
  <c r="L45" i="12"/>
  <c r="D22" i="33"/>
  <c r="L43" i="12"/>
  <c r="D22" i="32"/>
  <c r="L42" i="12"/>
  <c r="D22" i="31"/>
  <c r="L41" i="12"/>
  <c r="D22" i="28"/>
  <c r="L38" i="12"/>
  <c r="D22" i="27"/>
  <c r="L37" i="12"/>
  <c r="D22" i="25"/>
  <c r="L35" i="12"/>
  <c r="D22" i="24"/>
  <c r="L34" i="12"/>
  <c r="D22" i="22"/>
  <c r="L32" i="12"/>
  <c r="D22" i="21"/>
  <c r="L31" i="12"/>
  <c r="D22" i="19"/>
  <c r="L29" i="12"/>
  <c r="D22" i="66"/>
  <c r="L27" i="12"/>
  <c r="D22" i="59"/>
  <c r="L20" i="12"/>
  <c r="D22" i="58"/>
  <c r="L19" i="12"/>
  <c r="D22" i="57"/>
  <c r="L18" i="12"/>
  <c r="D22" i="52"/>
  <c r="L13" i="12"/>
  <c r="L11" i="12"/>
  <c r="D23" i="16"/>
  <c r="L12" i="12"/>
  <c r="D22" i="8"/>
  <c r="M6" i="12"/>
  <c r="D19" i="51"/>
  <c r="D28" i="64"/>
  <c r="D27" i="64"/>
  <c r="D26" i="64"/>
  <c r="D25" i="64"/>
  <c r="D24" i="64"/>
  <c r="D19" i="64"/>
  <c r="E4" i="64"/>
  <c r="D28" i="60"/>
  <c r="D27" i="60"/>
  <c r="D26" i="60"/>
  <c r="D25" i="60"/>
  <c r="D24" i="60"/>
  <c r="D19" i="60"/>
  <c r="E4" i="60"/>
  <c r="D19" i="66"/>
  <c r="E4" i="66"/>
  <c r="D35" i="65"/>
  <c r="D36" i="65"/>
  <c r="D25" i="65"/>
  <c r="D23" i="65"/>
  <c r="E4" i="65"/>
  <c r="D19" i="59"/>
  <c r="E4" i="59"/>
  <c r="D19" i="58"/>
  <c r="E4" i="58"/>
  <c r="D19" i="57"/>
  <c r="E4" i="57"/>
  <c r="D35" i="56"/>
  <c r="D36" i="56"/>
  <c r="D25" i="56"/>
  <c r="D23" i="56"/>
  <c r="E4" i="56"/>
  <c r="D35" i="55"/>
  <c r="D36" i="55"/>
  <c r="D25" i="55"/>
  <c r="D23" i="55"/>
  <c r="E4" i="55"/>
  <c r="D35" i="54"/>
  <c r="D36" i="54"/>
  <c r="D25" i="54"/>
  <c r="D23" i="54"/>
  <c r="E4" i="54"/>
  <c r="D35" i="53"/>
  <c r="D36" i="53"/>
  <c r="D25" i="53"/>
  <c r="D23" i="53"/>
  <c r="E4" i="53"/>
  <c r="D19" i="52"/>
  <c r="E4" i="52"/>
  <c r="D25" i="16"/>
  <c r="D20" i="16"/>
  <c r="E4" i="16"/>
  <c r="D19" i="15"/>
  <c r="E4" i="15"/>
  <c r="D23" i="51"/>
  <c r="E4" i="51"/>
  <c r="D19" i="39"/>
  <c r="E4" i="39"/>
  <c r="D19" i="38"/>
  <c r="E4" i="38"/>
  <c r="D19" i="37"/>
  <c r="E4" i="37"/>
  <c r="D19" i="36"/>
  <c r="E4" i="36"/>
  <c r="D19" i="35"/>
  <c r="E4" i="35"/>
  <c r="D19" i="33"/>
  <c r="E4" i="33"/>
  <c r="D19" i="32"/>
  <c r="E4" i="32"/>
  <c r="D19" i="31"/>
  <c r="E4" i="31"/>
  <c r="D19" i="28"/>
  <c r="E4" i="28"/>
  <c r="D19" i="27"/>
  <c r="E4" i="27"/>
  <c r="D28" i="26"/>
  <c r="D27" i="26"/>
  <c r="D26" i="26"/>
  <c r="D25" i="26"/>
  <c r="D24" i="26"/>
  <c r="D19" i="26"/>
  <c r="E4" i="26"/>
  <c r="D19" i="25"/>
  <c r="E4" i="25"/>
  <c r="D19" i="24"/>
  <c r="E4" i="24"/>
  <c r="D35" i="23"/>
  <c r="D36" i="23"/>
  <c r="D25" i="23"/>
  <c r="D23" i="23"/>
  <c r="E4" i="23"/>
  <c r="D19" i="22"/>
  <c r="E4" i="22"/>
  <c r="D19" i="21"/>
  <c r="E4" i="21"/>
  <c r="D22" i="20"/>
  <c r="D18" i="20"/>
  <c r="E4" i="20"/>
  <c r="D19" i="19"/>
  <c r="E4" i="19"/>
  <c r="D24" i="18"/>
  <c r="D23" i="18"/>
  <c r="L28" i="12"/>
  <c r="E15" i="18"/>
  <c r="D25" i="18"/>
  <c r="D20" i="18"/>
  <c r="E4" i="18"/>
  <c r="M50" i="12"/>
  <c r="M53" i="12"/>
  <c r="M54" i="12"/>
  <c r="L50" i="12"/>
  <c r="L53" i="12"/>
  <c r="L54" i="12"/>
  <c r="D28" i="66"/>
  <c r="D27" i="66"/>
  <c r="D26" i="66"/>
  <c r="D24" i="66"/>
  <c r="D34" i="65"/>
  <c r="D33" i="65"/>
  <c r="D32" i="65"/>
  <c r="D31" i="65"/>
  <c r="D30" i="65"/>
  <c r="D42" i="65"/>
  <c r="D40" i="65"/>
  <c r="D39" i="65"/>
  <c r="D38" i="65"/>
  <c r="D41" i="65"/>
  <c r="D28" i="59"/>
  <c r="D27" i="59"/>
  <c r="D26" i="59"/>
  <c r="D24" i="59"/>
  <c r="D28" i="58"/>
  <c r="D27" i="58"/>
  <c r="D26" i="58"/>
  <c r="D25" i="58"/>
  <c r="D24" i="58"/>
  <c r="D28" i="57"/>
  <c r="D27" i="57"/>
  <c r="D26" i="57"/>
  <c r="D24" i="57"/>
  <c r="D34" i="56"/>
  <c r="D33" i="56"/>
  <c r="D32" i="56"/>
  <c r="D30" i="56"/>
  <c r="D31" i="56"/>
  <c r="D42" i="56"/>
  <c r="D40" i="56"/>
  <c r="D38" i="56"/>
  <c r="D34" i="55"/>
  <c r="D33" i="55"/>
  <c r="D32" i="55"/>
  <c r="D30" i="55"/>
  <c r="D31" i="55"/>
  <c r="D42" i="55"/>
  <c r="D40" i="55"/>
  <c r="D38" i="55"/>
  <c r="D34" i="54"/>
  <c r="D33" i="54"/>
  <c r="D32" i="54"/>
  <c r="D30" i="54"/>
  <c r="D31" i="54"/>
  <c r="D42" i="54"/>
  <c r="D40" i="54"/>
  <c r="D38" i="54"/>
  <c r="D34" i="53"/>
  <c r="D33" i="53"/>
  <c r="D32" i="53"/>
  <c r="D30" i="53"/>
  <c r="D31" i="53"/>
  <c r="D42" i="53"/>
  <c r="D40" i="53"/>
  <c r="D38" i="53"/>
  <c r="D28" i="52"/>
  <c r="D27" i="52"/>
  <c r="D26" i="52"/>
  <c r="D24" i="52"/>
  <c r="D28" i="15"/>
  <c r="D27" i="15"/>
  <c r="D26" i="15"/>
  <c r="D24" i="15"/>
  <c r="D28" i="51"/>
  <c r="D27" i="51"/>
  <c r="D26" i="51"/>
  <c r="D25" i="51"/>
  <c r="D24" i="51"/>
  <c r="D28" i="39"/>
  <c r="D27" i="39"/>
  <c r="D26" i="39"/>
  <c r="D25" i="39"/>
  <c r="D24" i="39"/>
  <c r="D28" i="38"/>
  <c r="D27" i="38"/>
  <c r="D26" i="38"/>
  <c r="D25" i="38"/>
  <c r="D24" i="38"/>
  <c r="D28" i="37"/>
  <c r="D27" i="37"/>
  <c r="D26" i="37"/>
  <c r="D25" i="37"/>
  <c r="D24" i="37"/>
  <c r="D28" i="36"/>
  <c r="D27" i="36"/>
  <c r="D26" i="36"/>
  <c r="D25" i="36"/>
  <c r="D24" i="36"/>
  <c r="D28" i="35"/>
  <c r="D27" i="35"/>
  <c r="D26" i="35"/>
  <c r="D25" i="35"/>
  <c r="D24" i="35"/>
  <c r="D28" i="33"/>
  <c r="D27" i="33"/>
  <c r="D26" i="33"/>
  <c r="D24" i="33"/>
  <c r="D28" i="32"/>
  <c r="D27" i="32"/>
  <c r="D26" i="32"/>
  <c r="D24" i="32"/>
  <c r="D28" i="31"/>
  <c r="D27" i="31"/>
  <c r="D26" i="31"/>
  <c r="D24" i="31"/>
  <c r="D28" i="28"/>
  <c r="D27" i="28"/>
  <c r="D26" i="28"/>
  <c r="D24" i="28"/>
  <c r="D28" i="27"/>
  <c r="D27" i="27"/>
  <c r="D26" i="27"/>
  <c r="D24" i="27"/>
  <c r="D28" i="25"/>
  <c r="D27" i="25"/>
  <c r="D26" i="25"/>
  <c r="D24" i="25"/>
  <c r="D28" i="24"/>
  <c r="D27" i="24"/>
  <c r="D26" i="24"/>
  <c r="D24" i="24"/>
  <c r="D34" i="23"/>
  <c r="D33" i="23"/>
  <c r="D32" i="23"/>
  <c r="D30" i="23"/>
  <c r="D42" i="23"/>
  <c r="D40" i="23"/>
  <c r="D39" i="23"/>
  <c r="D38" i="23"/>
  <c r="D41" i="23"/>
  <c r="D28" i="22"/>
  <c r="D27" i="22"/>
  <c r="D26" i="22"/>
  <c r="D25" i="22"/>
  <c r="D24" i="22"/>
  <c r="D28" i="21"/>
  <c r="D27" i="21"/>
  <c r="D26" i="21"/>
  <c r="D25" i="21"/>
  <c r="D24" i="21"/>
  <c r="D28" i="19"/>
  <c r="D27" i="19"/>
  <c r="D26" i="19"/>
  <c r="D24" i="19"/>
  <c r="M55" i="12"/>
  <c r="D31" i="23"/>
  <c r="D25" i="66"/>
  <c r="D25" i="59"/>
  <c r="D25" i="57"/>
  <c r="D39" i="56"/>
  <c r="D39" i="55"/>
  <c r="D39" i="54"/>
  <c r="D39" i="53"/>
  <c r="D25" i="52"/>
  <c r="D25" i="15"/>
  <c r="D25" i="33"/>
  <c r="D25" i="32"/>
  <c r="D25" i="31"/>
  <c r="D25" i="28"/>
  <c r="D25" i="27"/>
  <c r="D25" i="25"/>
  <c r="D25" i="24"/>
  <c r="D25" i="19"/>
  <c r="D41" i="56"/>
  <c r="D41" i="55"/>
  <c r="D41" i="54"/>
  <c r="D41" i="53"/>
  <c r="G28" i="3"/>
  <c r="D16" i="10"/>
  <c r="D17" i="10"/>
  <c r="D20" i="10"/>
  <c r="D23" i="8"/>
  <c r="E28" i="10"/>
  <c r="E26" i="10"/>
  <c r="E25" i="10"/>
  <c r="E24" i="10"/>
  <c r="E27" i="10"/>
  <c r="D16" i="1"/>
  <c r="D17" i="1"/>
  <c r="D20" i="1"/>
  <c r="D16" i="11"/>
  <c r="D17" i="11"/>
  <c r="D20" i="11"/>
  <c r="D16" i="30"/>
  <c r="D17" i="30"/>
  <c r="D20" i="30"/>
  <c r="E28" i="30"/>
  <c r="D20" i="34"/>
  <c r="D21" i="34"/>
  <c r="D20" i="63"/>
  <c r="D21" i="63"/>
  <c r="D24" i="63"/>
  <c r="D16" i="29"/>
  <c r="D17" i="29"/>
  <c r="D20" i="29"/>
  <c r="D16" i="61"/>
  <c r="D17" i="61"/>
  <c r="D20" i="61"/>
  <c r="E24" i="61"/>
  <c r="D16" i="62"/>
  <c r="D17" i="62"/>
  <c r="D20" i="62"/>
  <c r="D17" i="16"/>
  <c r="D18" i="16"/>
  <c r="D21" i="16"/>
  <c r="E27" i="16"/>
  <c r="E28" i="16"/>
  <c r="E32" i="16"/>
  <c r="E31" i="16"/>
  <c r="N12" i="12"/>
  <c r="O12" i="12"/>
  <c r="D16" i="39"/>
  <c r="D17" i="39"/>
  <c r="D20" i="39"/>
  <c r="D16" i="38"/>
  <c r="D17" i="38"/>
  <c r="D20" i="38"/>
  <c r="D16" i="37"/>
  <c r="D17" i="37"/>
  <c r="D20" i="37"/>
  <c r="D16" i="36"/>
  <c r="D17" i="36"/>
  <c r="D20" i="36"/>
  <c r="D16" i="35"/>
  <c r="D17" i="35"/>
  <c r="D20" i="35"/>
  <c r="D16" i="33"/>
  <c r="D17" i="33"/>
  <c r="D20" i="33"/>
  <c r="D16" i="32"/>
  <c r="D17" i="32"/>
  <c r="D20" i="32"/>
  <c r="D16" i="31"/>
  <c r="D17" i="31"/>
  <c r="D20" i="31"/>
  <c r="D16" i="28"/>
  <c r="D17" i="28"/>
  <c r="D20" i="28"/>
  <c r="D16" i="27"/>
  <c r="D17" i="27"/>
  <c r="D20" i="27"/>
  <c r="D16" i="26"/>
  <c r="D17" i="26"/>
  <c r="D20" i="26"/>
  <c r="D16" i="25"/>
  <c r="D17" i="25"/>
  <c r="D20" i="25"/>
  <c r="D16" i="24"/>
  <c r="D17" i="24"/>
  <c r="D20" i="24"/>
  <c r="D20" i="23"/>
  <c r="D21" i="23"/>
  <c r="D16" i="22"/>
  <c r="D17" i="22"/>
  <c r="D20" i="22"/>
  <c r="D16" i="21"/>
  <c r="D17" i="21"/>
  <c r="D20" i="21"/>
  <c r="D15" i="20"/>
  <c r="D16" i="20"/>
  <c r="D19" i="20"/>
  <c r="E24" i="20"/>
  <c r="D16" i="19"/>
  <c r="D17" i="19"/>
  <c r="D20" i="19"/>
  <c r="D16" i="66"/>
  <c r="D17" i="66"/>
  <c r="D20" i="66"/>
  <c r="D20" i="65"/>
  <c r="D21" i="65"/>
  <c r="D16" i="64"/>
  <c r="D17" i="64"/>
  <c r="D20" i="64"/>
  <c r="D16" i="60"/>
  <c r="D17" i="60"/>
  <c r="D20" i="60"/>
  <c r="D16" i="59"/>
  <c r="D17" i="59"/>
  <c r="D20" i="59"/>
  <c r="D16" i="58"/>
  <c r="D17" i="58"/>
  <c r="D20" i="58"/>
  <c r="D16" i="57"/>
  <c r="D17" i="57"/>
  <c r="D20" i="57"/>
  <c r="D20" i="56"/>
  <c r="D21" i="56"/>
  <c r="D20" i="55"/>
  <c r="D21" i="55"/>
  <c r="D20" i="54"/>
  <c r="D21" i="54"/>
  <c r="D20" i="53"/>
  <c r="D21" i="53"/>
  <c r="D16" i="52"/>
  <c r="D17" i="52"/>
  <c r="D20" i="52"/>
  <c r="D16" i="15"/>
  <c r="D17" i="15"/>
  <c r="D20" i="15"/>
  <c r="D16" i="51"/>
  <c r="D17" i="51"/>
  <c r="D20" i="51"/>
  <c r="D17" i="18"/>
  <c r="D18" i="18"/>
  <c r="D21" i="18"/>
  <c r="D16" i="8"/>
  <c r="D17" i="8"/>
  <c r="B16" i="8"/>
  <c r="B15" i="8"/>
  <c r="G29" i="3"/>
  <c r="E30" i="10"/>
  <c r="E31" i="10"/>
  <c r="E35" i="10"/>
  <c r="E34" i="10"/>
  <c r="N10" i="12"/>
  <c r="E27" i="11"/>
  <c r="E26" i="11"/>
  <c r="E28" i="11"/>
  <c r="E25" i="11"/>
  <c r="E24" i="11"/>
  <c r="E25" i="1"/>
  <c r="E24" i="1"/>
  <c r="E28" i="1"/>
  <c r="E27" i="1"/>
  <c r="E26" i="1"/>
  <c r="D26" i="63"/>
  <c r="E40" i="63"/>
  <c r="E27" i="30"/>
  <c r="E24" i="30"/>
  <c r="E25" i="30"/>
  <c r="E26" i="30"/>
  <c r="D24" i="34"/>
  <c r="D26" i="34"/>
  <c r="E24" i="29"/>
  <c r="E28" i="29"/>
  <c r="E27" i="29"/>
  <c r="E26" i="29"/>
  <c r="E25" i="29"/>
  <c r="E30" i="63"/>
  <c r="E34" i="63"/>
  <c r="E33" i="63"/>
  <c r="E32" i="63"/>
  <c r="E31" i="63"/>
  <c r="E28" i="61"/>
  <c r="E25" i="61"/>
  <c r="E27" i="61"/>
  <c r="E26" i="61"/>
  <c r="E24" i="62"/>
  <c r="E28" i="62"/>
  <c r="E27" i="62"/>
  <c r="E26" i="62"/>
  <c r="E25" i="62"/>
  <c r="E28" i="51"/>
  <c r="E27" i="51"/>
  <c r="E28" i="15"/>
  <c r="E27" i="15"/>
  <c r="E26" i="15"/>
  <c r="E25" i="15"/>
  <c r="E24" i="15"/>
  <c r="E28" i="52"/>
  <c r="E26" i="52"/>
  <c r="E27" i="52"/>
  <c r="E25" i="52"/>
  <c r="E24" i="52"/>
  <c r="E28" i="57"/>
  <c r="E27" i="57"/>
  <c r="E26" i="57"/>
  <c r="E25" i="57"/>
  <c r="E24" i="57"/>
  <c r="E28" i="58"/>
  <c r="E27" i="58"/>
  <c r="E26" i="58"/>
  <c r="E25" i="58"/>
  <c r="E24" i="58"/>
  <c r="E28" i="59"/>
  <c r="E27" i="59"/>
  <c r="E26" i="59"/>
  <c r="E25" i="59"/>
  <c r="E24" i="59"/>
  <c r="E28" i="60"/>
  <c r="E27" i="60"/>
  <c r="E26" i="60"/>
  <c r="E25" i="60"/>
  <c r="E24" i="60"/>
  <c r="E28" i="64"/>
  <c r="E27" i="64"/>
  <c r="E26" i="64"/>
  <c r="E25" i="64"/>
  <c r="E24" i="64"/>
  <c r="E28" i="66"/>
  <c r="E27" i="66"/>
  <c r="E26" i="66"/>
  <c r="E25" i="66"/>
  <c r="E24" i="66"/>
  <c r="E28" i="19"/>
  <c r="E27" i="19"/>
  <c r="E26" i="19"/>
  <c r="E25" i="19"/>
  <c r="E24" i="19"/>
  <c r="E28" i="21"/>
  <c r="E27" i="21"/>
  <c r="E26" i="21"/>
  <c r="E25" i="21"/>
  <c r="E24" i="21"/>
  <c r="E28" i="22"/>
  <c r="E27" i="22"/>
  <c r="E26" i="22"/>
  <c r="E25" i="22"/>
  <c r="E24" i="22"/>
  <c r="E28" i="24"/>
  <c r="E27" i="24"/>
  <c r="E26" i="24"/>
  <c r="E25" i="24"/>
  <c r="E24" i="24"/>
  <c r="E28" i="25"/>
  <c r="E27" i="25"/>
  <c r="E26" i="25"/>
  <c r="E25" i="25"/>
  <c r="E24" i="25"/>
  <c r="E28" i="26"/>
  <c r="E27" i="26"/>
  <c r="E26" i="26"/>
  <c r="E25" i="26"/>
  <c r="E24" i="26"/>
  <c r="E28" i="27"/>
  <c r="E27" i="27"/>
  <c r="E26" i="27"/>
  <c r="E25" i="27"/>
  <c r="E24" i="27"/>
  <c r="E28" i="28"/>
  <c r="E27" i="28"/>
  <c r="E26" i="28"/>
  <c r="E25" i="28"/>
  <c r="E24" i="28"/>
  <c r="E28" i="31"/>
  <c r="E27" i="31"/>
  <c r="E26" i="31"/>
  <c r="E25" i="31"/>
  <c r="E24" i="31"/>
  <c r="E28" i="32"/>
  <c r="E27" i="32"/>
  <c r="E26" i="32"/>
  <c r="E25" i="32"/>
  <c r="E24" i="32"/>
  <c r="E28" i="33"/>
  <c r="E27" i="33"/>
  <c r="E26" i="33"/>
  <c r="E25" i="33"/>
  <c r="E24" i="33"/>
  <c r="E28" i="35"/>
  <c r="E27" i="35"/>
  <c r="E26" i="35"/>
  <c r="E25" i="35"/>
  <c r="E24" i="35"/>
  <c r="E28" i="36"/>
  <c r="E27" i="36"/>
  <c r="E26" i="36"/>
  <c r="E25" i="36"/>
  <c r="E24" i="36"/>
  <c r="E28" i="37"/>
  <c r="E27" i="37"/>
  <c r="E26" i="37"/>
  <c r="E25" i="37"/>
  <c r="E24" i="37"/>
  <c r="E28" i="38"/>
  <c r="E27" i="38"/>
  <c r="E26" i="38"/>
  <c r="E25" i="38"/>
  <c r="E24" i="38"/>
  <c r="E28" i="39"/>
  <c r="E27" i="39"/>
  <c r="E26" i="39"/>
  <c r="E25" i="39"/>
  <c r="E24" i="39"/>
  <c r="D26" i="23"/>
  <c r="D24" i="23"/>
  <c r="D26" i="53"/>
  <c r="D24" i="53"/>
  <c r="D26" i="54"/>
  <c r="D24" i="54"/>
  <c r="D26" i="55"/>
  <c r="D24" i="55"/>
  <c r="D26" i="56"/>
  <c r="D24" i="56"/>
  <c r="D26" i="65"/>
  <c r="D24" i="65"/>
  <c r="E26" i="51"/>
  <c r="E25" i="51"/>
  <c r="E24" i="51"/>
  <c r="E27" i="18"/>
  <c r="E28" i="18"/>
  <c r="E32" i="18"/>
  <c r="E31" i="18"/>
  <c r="N28" i="12"/>
  <c r="O28" i="12"/>
  <c r="E4" i="8"/>
  <c r="E30" i="30"/>
  <c r="E31" i="30"/>
  <c r="E35" i="30"/>
  <c r="E34" i="30"/>
  <c r="N40" i="12"/>
  <c r="O40" i="12"/>
  <c r="E30" i="11"/>
  <c r="E31" i="11"/>
  <c r="E35" i="11"/>
  <c r="E34" i="11"/>
  <c r="N9" i="12"/>
  <c r="O9" i="12"/>
  <c r="E41" i="63"/>
  <c r="E30" i="1"/>
  <c r="E31" i="1"/>
  <c r="E35" i="1"/>
  <c r="E34" i="1"/>
  <c r="N8" i="12"/>
  <c r="O8" i="12"/>
  <c r="E42" i="63"/>
  <c r="E38" i="63"/>
  <c r="E39" i="63"/>
  <c r="E42" i="34"/>
  <c r="E40" i="34"/>
  <c r="E38" i="34"/>
  <c r="E41" i="34"/>
  <c r="E39" i="34"/>
  <c r="E34" i="34"/>
  <c r="E30" i="34"/>
  <c r="E33" i="34"/>
  <c r="E32" i="34"/>
  <c r="E31" i="34"/>
  <c r="E30" i="61"/>
  <c r="E31" i="61"/>
  <c r="E35" i="61"/>
  <c r="E34" i="61"/>
  <c r="N22" i="12"/>
  <c r="O22" i="12"/>
  <c r="E30" i="29"/>
  <c r="E31" i="29"/>
  <c r="E35" i="29"/>
  <c r="E34" i="29"/>
  <c r="N39" i="12"/>
  <c r="E44" i="63"/>
  <c r="E30" i="62"/>
  <c r="E31" i="62"/>
  <c r="E35" i="62"/>
  <c r="E34" i="62"/>
  <c r="N23" i="12"/>
  <c r="O23" i="12"/>
  <c r="O10" i="12"/>
  <c r="E30" i="37"/>
  <c r="E31" i="37"/>
  <c r="E35" i="37"/>
  <c r="E34" i="37"/>
  <c r="N47" i="12"/>
  <c r="O47" i="12"/>
  <c r="E30" i="25"/>
  <c r="E31" i="25"/>
  <c r="E35" i="25"/>
  <c r="E34" i="25"/>
  <c r="N35" i="12"/>
  <c r="O35" i="12"/>
  <c r="E30" i="59"/>
  <c r="E31" i="59"/>
  <c r="E35" i="59"/>
  <c r="E34" i="59"/>
  <c r="N20" i="12"/>
  <c r="O20" i="12"/>
  <c r="E30" i="33"/>
  <c r="E31" i="33"/>
  <c r="E35" i="33"/>
  <c r="E34" i="33"/>
  <c r="N43" i="12"/>
  <c r="O43" i="12"/>
  <c r="E30" i="28"/>
  <c r="E31" i="28"/>
  <c r="E35" i="28"/>
  <c r="E34" i="28"/>
  <c r="N38" i="12"/>
  <c r="O38" i="12"/>
  <c r="E30" i="35"/>
  <c r="E31" i="35"/>
  <c r="E35" i="35"/>
  <c r="E34" i="35"/>
  <c r="N45" i="12"/>
  <c r="O45" i="12"/>
  <c r="E30" i="52"/>
  <c r="E31" i="52"/>
  <c r="E35" i="52"/>
  <c r="E34" i="52"/>
  <c r="N13" i="12"/>
  <c r="O13" i="12"/>
  <c r="E30" i="15"/>
  <c r="E31" i="15"/>
  <c r="E35" i="15"/>
  <c r="E34" i="15"/>
  <c r="N11" i="12"/>
  <c r="O11" i="12"/>
  <c r="E30" i="64"/>
  <c r="E31" i="64"/>
  <c r="E35" i="64"/>
  <c r="E34" i="64"/>
  <c r="N25" i="12"/>
  <c r="E30" i="31"/>
  <c r="E31" i="31"/>
  <c r="E35" i="31"/>
  <c r="E34" i="31"/>
  <c r="N41" i="12"/>
  <c r="O41" i="12"/>
  <c r="E30" i="38"/>
  <c r="E31" i="38"/>
  <c r="E35" i="38"/>
  <c r="E34" i="38"/>
  <c r="N48" i="12"/>
  <c r="O48" i="12"/>
  <c r="E30" i="26"/>
  <c r="E31" i="26"/>
  <c r="E35" i="26"/>
  <c r="E34" i="26"/>
  <c r="N36" i="12"/>
  <c r="O36" i="12"/>
  <c r="E30" i="19"/>
  <c r="E31" i="19"/>
  <c r="E35" i="19"/>
  <c r="E34" i="19"/>
  <c r="N29" i="12"/>
  <c r="O29" i="12"/>
  <c r="E30" i="22"/>
  <c r="E31" i="22"/>
  <c r="E35" i="22"/>
  <c r="E34" i="22"/>
  <c r="N32" i="12"/>
  <c r="O32" i="12"/>
  <c r="E30" i="58"/>
  <c r="E31" i="58"/>
  <c r="E35" i="58"/>
  <c r="E34" i="58"/>
  <c r="N19" i="12"/>
  <c r="O19" i="12"/>
  <c r="E30" i="66"/>
  <c r="E31" i="66"/>
  <c r="E35" i="66"/>
  <c r="E34" i="66"/>
  <c r="N27" i="12"/>
  <c r="O27" i="12"/>
  <c r="E30" i="32"/>
  <c r="E31" i="32"/>
  <c r="E35" i="32"/>
  <c r="E34" i="32"/>
  <c r="N42" i="12"/>
  <c r="O42" i="12"/>
  <c r="E30" i="39"/>
  <c r="E31" i="39"/>
  <c r="E35" i="39"/>
  <c r="E34" i="39"/>
  <c r="N49" i="12"/>
  <c r="O49" i="12"/>
  <c r="E30" i="27"/>
  <c r="E31" i="27"/>
  <c r="E35" i="27"/>
  <c r="E34" i="27"/>
  <c r="N37" i="12"/>
  <c r="O37" i="12"/>
  <c r="E30" i="60"/>
  <c r="E31" i="60"/>
  <c r="E35" i="60"/>
  <c r="E34" i="60"/>
  <c r="N21" i="12"/>
  <c r="O21" i="12"/>
  <c r="E30" i="21"/>
  <c r="E31" i="21"/>
  <c r="E35" i="21"/>
  <c r="E34" i="21"/>
  <c r="N31" i="12"/>
  <c r="O31" i="12"/>
  <c r="E30" i="36"/>
  <c r="E31" i="36"/>
  <c r="E35" i="36"/>
  <c r="E34" i="36"/>
  <c r="N46" i="12"/>
  <c r="O46" i="12"/>
  <c r="E30" i="24"/>
  <c r="E31" i="24"/>
  <c r="E35" i="24"/>
  <c r="E34" i="24"/>
  <c r="N34" i="12"/>
  <c r="O34" i="12"/>
  <c r="E30" i="57"/>
  <c r="E31" i="57"/>
  <c r="E35" i="57"/>
  <c r="E34" i="57"/>
  <c r="N18" i="12"/>
  <c r="O18" i="12"/>
  <c r="E30" i="51"/>
  <c r="E31" i="51"/>
  <c r="E35" i="51"/>
  <c r="E34" i="51"/>
  <c r="N7" i="12"/>
  <c r="O7" i="12"/>
  <c r="E34" i="65"/>
  <c r="E33" i="65"/>
  <c r="E32" i="65"/>
  <c r="E31" i="65"/>
  <c r="E30" i="65"/>
  <c r="E42" i="65"/>
  <c r="E41" i="65"/>
  <c r="E40" i="65"/>
  <c r="E39" i="65"/>
  <c r="E34" i="56"/>
  <c r="E33" i="56"/>
  <c r="E32" i="56"/>
  <c r="E31" i="56"/>
  <c r="E30" i="56"/>
  <c r="E42" i="56"/>
  <c r="E41" i="56"/>
  <c r="E40" i="56"/>
  <c r="E39" i="56"/>
  <c r="E34" i="55"/>
  <c r="E33" i="55"/>
  <c r="E32" i="55"/>
  <c r="E31" i="55"/>
  <c r="E30" i="55"/>
  <c r="E42" i="55"/>
  <c r="E41" i="55"/>
  <c r="E40" i="55"/>
  <c r="E39" i="55"/>
  <c r="E33" i="54"/>
  <c r="E32" i="54"/>
  <c r="E31" i="54"/>
  <c r="E30" i="54"/>
  <c r="E42" i="54"/>
  <c r="E41" i="54"/>
  <c r="E40" i="54"/>
  <c r="E39" i="54"/>
  <c r="E34" i="54"/>
  <c r="E33" i="53"/>
  <c r="E32" i="53"/>
  <c r="E31" i="53"/>
  <c r="E30" i="53"/>
  <c r="E34" i="53"/>
  <c r="E42" i="53"/>
  <c r="E41" i="53"/>
  <c r="E40" i="53"/>
  <c r="E39" i="53"/>
  <c r="E34" i="23"/>
  <c r="E33" i="23"/>
  <c r="E32" i="23"/>
  <c r="E31" i="23"/>
  <c r="E30" i="23"/>
  <c r="E41" i="23"/>
  <c r="E39" i="23"/>
  <c r="E40" i="23"/>
  <c r="E42" i="23"/>
  <c r="E38" i="23"/>
  <c r="E38" i="65"/>
  <c r="E38" i="56"/>
  <c r="E38" i="55"/>
  <c r="E38" i="54"/>
  <c r="E38" i="53"/>
  <c r="D19" i="8"/>
  <c r="D20" i="8"/>
  <c r="E45" i="63"/>
  <c r="E46" i="63"/>
  <c r="E47" i="63"/>
  <c r="E51" i="63"/>
  <c r="E50" i="63"/>
  <c r="N24" i="12"/>
  <c r="O39" i="12"/>
  <c r="E44" i="34"/>
  <c r="E45" i="34"/>
  <c r="O25" i="12"/>
  <c r="E44" i="65"/>
  <c r="E45" i="23"/>
  <c r="E45" i="55"/>
  <c r="E45" i="53"/>
  <c r="E44" i="23"/>
  <c r="E44" i="56"/>
  <c r="E44" i="55"/>
  <c r="E45" i="54"/>
  <c r="E45" i="56"/>
  <c r="E45" i="65"/>
  <c r="E44" i="53"/>
  <c r="E44" i="54"/>
  <c r="D24" i="8"/>
  <c r="E46" i="34"/>
  <c r="E47" i="34"/>
  <c r="E51" i="34"/>
  <c r="E50" i="34"/>
  <c r="N44" i="12"/>
  <c r="O44" i="12"/>
  <c r="O24" i="12"/>
  <c r="E46" i="54"/>
  <c r="E47" i="54"/>
  <c r="E51" i="54"/>
  <c r="E50" i="54"/>
  <c r="N15" i="12"/>
  <c r="O15" i="12"/>
  <c r="E46" i="65"/>
  <c r="E47" i="65"/>
  <c r="E51" i="65"/>
  <c r="E50" i="65"/>
  <c r="N26" i="12"/>
  <c r="O26" i="12"/>
  <c r="E46" i="53"/>
  <c r="E47" i="53"/>
  <c r="E51" i="53"/>
  <c r="E50" i="53"/>
  <c r="N14" i="12"/>
  <c r="O14" i="12"/>
  <c r="E46" i="55"/>
  <c r="E47" i="55"/>
  <c r="E51" i="55"/>
  <c r="E50" i="55"/>
  <c r="N16" i="12"/>
  <c r="O16" i="12"/>
  <c r="E46" i="23"/>
  <c r="E47" i="23"/>
  <c r="E51" i="23"/>
  <c r="E50" i="23"/>
  <c r="N33" i="12"/>
  <c r="O33" i="12"/>
  <c r="E46" i="56"/>
  <c r="E47" i="56"/>
  <c r="E51" i="56"/>
  <c r="E50" i="56"/>
  <c r="N17" i="12"/>
  <c r="O17" i="12"/>
  <c r="E24" i="8"/>
  <c r="D28" i="8"/>
  <c r="E28" i="8"/>
  <c r="D25" i="8"/>
  <c r="E25" i="8"/>
  <c r="D26" i="8"/>
  <c r="E26" i="8"/>
  <c r="D27" i="8"/>
  <c r="E27" i="8"/>
  <c r="E30" i="8"/>
  <c r="E31" i="8"/>
  <c r="E35" i="8"/>
  <c r="E34" i="8"/>
  <c r="N6" i="12"/>
  <c r="O6" i="12"/>
  <c r="E25" i="20"/>
  <c r="E29" i="20"/>
  <c r="E28" i="20"/>
  <c r="N30" i="12"/>
  <c r="O30" i="12"/>
  <c r="N50" i="12"/>
  <c r="M57" i="12"/>
  <c r="M58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D14" authorId="0" shapeId="0" xr:uid="{1564FF4E-F0CD-49E0-801A-B9FBBB292141}">
      <text>
        <r>
          <rPr>
            <b/>
            <sz val="8"/>
            <color indexed="81"/>
            <rFont val="Tahoma"/>
            <family val="2"/>
          </rPr>
          <t>NÚMERO DEVE SER MULTIPLO DE 4!</t>
        </r>
      </text>
    </comment>
  </commentList>
</comments>
</file>

<file path=xl/sharedStrings.xml><?xml version="1.0" encoding="utf-8"?>
<sst xmlns="http://schemas.openxmlformats.org/spreadsheetml/2006/main" count="2341" uniqueCount="323">
  <si>
    <t xml:space="preserve">       Preço do 1º milheiro de impressão monocromática em papel offset 75g/m² formato "8" (240x330mm)</t>
  </si>
  <si>
    <t xml:space="preserve">centímetro quadrado padrão = </t>
  </si>
  <si>
    <t>ATENÇÃO !!</t>
  </si>
  <si>
    <t>ÚNICO CAMPO A SER PREENCHIDO PELO LICITANTE</t>
  </si>
  <si>
    <t>Item</t>
  </si>
  <si>
    <t>Nome da Publicação</t>
  </si>
  <si>
    <t>Miolo</t>
  </si>
  <si>
    <t>Capa</t>
  </si>
  <si>
    <t>Acabamento</t>
  </si>
  <si>
    <t>Formato/cm</t>
  </si>
  <si>
    <t>Tiragem</t>
  </si>
  <si>
    <t>Total Impressões</t>
  </si>
  <si>
    <t>CUSTOS</t>
  </si>
  <si>
    <t>Papel</t>
  </si>
  <si>
    <t>Cor</t>
  </si>
  <si>
    <t>Páginas</t>
  </si>
  <si>
    <t>Policromia</t>
  </si>
  <si>
    <t>Monocromia</t>
  </si>
  <si>
    <t>TOTAL</t>
  </si>
  <si>
    <t>UNITÁRIO</t>
  </si>
  <si>
    <t>POSTAL EXPOSIÇÃO “TCU EM DOIS TEMPOS” – branco</t>
  </si>
  <si>
    <t>Couchê fosco 300 g/m²</t>
  </si>
  <si>
    <t>1x1</t>
  </si>
  <si>
    <t>Selecione:</t>
  </si>
  <si>
    <t>-</t>
  </si>
  <si>
    <t>Recorte</t>
  </si>
  <si>
    <t>10x15</t>
  </si>
  <si>
    <t>Postal Plataforma Cidadã 2</t>
  </si>
  <si>
    <t>4x4</t>
  </si>
  <si>
    <t>15x10</t>
  </si>
  <si>
    <t>FOLDER ESPAÇO ABERTO</t>
  </si>
  <si>
    <t>Offset 150 g/m²</t>
  </si>
  <si>
    <t>Recorte; formato A5</t>
  </si>
  <si>
    <t>14,8x21</t>
  </si>
  <si>
    <t>POSTAL DIÁLOGO PÚBLICO A5</t>
  </si>
  <si>
    <t>Couchê fosco 170 g/m²</t>
  </si>
  <si>
    <t>PASTAS DIÁLOGO PÚBLICO</t>
  </si>
  <si>
    <t>Formato aberto: 48,8 x 47,2</t>
  </si>
  <si>
    <t>48,8x47,2</t>
  </si>
  <si>
    <t>Postal PNPC 2025</t>
  </si>
  <si>
    <t>LIVRETO 10 PASSOS DA BOA GESTÃO FISCAL</t>
  </si>
  <si>
    <t>Couchê fosco 115 g/m²</t>
  </si>
  <si>
    <t>Couché fosco 170 g/m²</t>
  </si>
  <si>
    <t>Canoa, formato fechado 26 x 17 cm e aberto 26 x 34 cm</t>
  </si>
  <si>
    <t>26x34</t>
  </si>
  <si>
    <t xml:space="preserve">LIVRETO OBRAS PÚBLICAS EM 10 PASSOS </t>
  </si>
  <si>
    <t xml:space="preserve">LIVRETO POLÍTICA PÚBLICA EM 10 PASSOS </t>
  </si>
  <si>
    <t>Cartilha Controle Municipal das Transferências da União</t>
  </si>
  <si>
    <t>Canoa, formato fechado 13,8 x 19,5 cm e aberto 27,6 x 19,5 cm</t>
  </si>
  <si>
    <t>21x29,7</t>
  </si>
  <si>
    <t>FOLDER CENAS BRASILEIRAS - PROGRAMA EDUCATIVO</t>
  </si>
  <si>
    <t>Couchê fosco 150 g/m²</t>
  </si>
  <si>
    <t>Formato A4</t>
  </si>
  <si>
    <t>29,7x21</t>
  </si>
  <si>
    <t>NOMINATA COM LOGO TCU</t>
  </si>
  <si>
    <t>Offset 180 g/m²</t>
  </si>
  <si>
    <t>10,5x14,5</t>
  </si>
  <si>
    <t>Postal Participação Cidadã</t>
  </si>
  <si>
    <t>Postal Participação Cidadã - PERSONAGEM 1</t>
  </si>
  <si>
    <t>Postal Participação Cidadã - PERSONAGEM 5</t>
  </si>
  <si>
    <t>Bloco Materiais SECOP</t>
  </si>
  <si>
    <t>Offset 75 g/m²</t>
  </si>
  <si>
    <t>1x0</t>
  </si>
  <si>
    <t>Kraft natural 180 g/m²</t>
  </si>
  <si>
    <t>Acabamento colado na cabeça</t>
  </si>
  <si>
    <t>15x21</t>
  </si>
  <si>
    <t>FOLDER MARCHA DP</t>
  </si>
  <si>
    <t>Formato A4, com a dobra finaliza em A5</t>
  </si>
  <si>
    <t>Corte/Vinco personalizado</t>
  </si>
  <si>
    <t>ENVELOPE BRANCO PADRONIZADO</t>
  </si>
  <si>
    <t>Offset 120 g/m²</t>
  </si>
  <si>
    <t>Corte/Vinco personalizado - Formato aberto: 52 x 26 cm Formato final (fechada): 26 x 36 cm</t>
  </si>
  <si>
    <t>52x26</t>
  </si>
  <si>
    <t>Dobra sanfonada, fechado: 10,5 x 15 cm aberto: 31,5 x 15 cm</t>
  </si>
  <si>
    <t>31,5x15</t>
  </si>
  <si>
    <t>FOLDER AMARELINHA</t>
  </si>
  <si>
    <t>Duas dobras, fechado: 10,5 x 15 cm aberto: 31,5 x 15 cm</t>
  </si>
  <si>
    <t>O OUTRO DO OUTRO</t>
  </si>
  <si>
    <t>Couché Fosco 300g/m² com BOPP na primeira e quarta capa</t>
  </si>
  <si>
    <t>Finalização em espiral de plástico azul</t>
  </si>
  <si>
    <t>30x20</t>
  </si>
  <si>
    <t>TCU DOIS TEMPOS</t>
  </si>
  <si>
    <t>SEM LAMINAR</t>
  </si>
  <si>
    <t>21x21</t>
  </si>
  <si>
    <t>FLYER CIDADES POSSÍVEIS</t>
  </si>
  <si>
    <t>FOLDER GESTOR CAPACITADO</t>
  </si>
  <si>
    <t>Offset 210 g/m²</t>
  </si>
  <si>
    <t>Dobra sanfonada, formato aberto A3, acabamento com 2 dobras vincadas</t>
  </si>
  <si>
    <t>FOLDER ESPAÇO ABERTO AGOSTO</t>
  </si>
  <si>
    <t>Dobra sanfonada, aberto: 42 x 15 cm fechado: 10,5 x 15 cm</t>
  </si>
  <si>
    <t>42x15</t>
  </si>
  <si>
    <t>TCU DOIS TEMPOS - PORTINARI</t>
  </si>
  <si>
    <t>FOLDER JOÃO CANDIDO</t>
  </si>
  <si>
    <t>Dobra paralela</t>
  </si>
  <si>
    <t>15x31,5</t>
  </si>
  <si>
    <t>POSTAL NÚCLEO CORPO</t>
  </si>
  <si>
    <t>Couchê fosco 250g/m²</t>
  </si>
  <si>
    <t>Recorte - SEM LAMINAR</t>
  </si>
  <si>
    <t>POSTAL NÚCLEO MODERNISMO</t>
  </si>
  <si>
    <t>POSTAL NÚCLEO PAISAGEM</t>
  </si>
  <si>
    <t>POSTAL NÚCLEO URBANO</t>
  </si>
  <si>
    <t>POSTAL TCU DOIS TEMPOS SEDE 01</t>
  </si>
  <si>
    <t>POSTAL TCU DOIS TEMPOS SEDE 02</t>
  </si>
  <si>
    <t>POSTAL TCU DOIS TEMPOS SEDE 03</t>
  </si>
  <si>
    <t>PAPEL TIMBRADO TCU DOIS TEMPOS</t>
  </si>
  <si>
    <t>4x0</t>
  </si>
  <si>
    <t>POLICROMIA</t>
  </si>
  <si>
    <t>MONOCROMIA</t>
  </si>
  <si>
    <t>IMPRES. MENSAL</t>
  </si>
  <si>
    <t>TOTAL ANUAL R$</t>
  </si>
  <si>
    <t>TABELA DE TIPOS DE PAPÉIS E PERCENTUAIS</t>
  </si>
  <si>
    <t>TABELA DE AJUSTE PROPORCIONAL DE CUSTO POR QUANTIDADE</t>
  </si>
  <si>
    <t>Nº</t>
  </si>
  <si>
    <t>PAPEL/GRAMATURA</t>
  </si>
  <si>
    <t>PERCENTUAL (%)</t>
  </si>
  <si>
    <t>Tipo</t>
  </si>
  <si>
    <t>Total de Impressões</t>
  </si>
  <si>
    <t>Percentual</t>
  </si>
  <si>
    <t>MONOCROMÁTICA</t>
  </si>
  <si>
    <t>POLICROMÁTICA</t>
  </si>
  <si>
    <t>Monocromática</t>
  </si>
  <si>
    <t>de 1.001 até 30.000</t>
  </si>
  <si>
    <t>de 30.001 até 100.000</t>
  </si>
  <si>
    <t>Offset 56 g/m²</t>
  </si>
  <si>
    <t>de 100.001 até 500.000</t>
  </si>
  <si>
    <t>acima de 500.000</t>
  </si>
  <si>
    <t>Offset 90 g/m²</t>
  </si>
  <si>
    <t>Policromática</t>
  </si>
  <si>
    <t>Offset 240 g/m²</t>
  </si>
  <si>
    <t>TABELA TIPO IMPRESSÃO</t>
  </si>
  <si>
    <t>Cartão sólido - Supremo 250 g/m²</t>
  </si>
  <si>
    <t>Cartão sólido - Supremo 300 g/m²</t>
  </si>
  <si>
    <t>1/0 - SOMENTE FRENTE (MONO)</t>
  </si>
  <si>
    <t>Couché 90 g/m² (liso/fosco/telado)</t>
  </si>
  <si>
    <t>1/1 - FRENTE E VERSO (MONO)</t>
  </si>
  <si>
    <t>Couché 115 g/m² (liso/fosco/telado)</t>
  </si>
  <si>
    <t>4/0 - SOMENTE FRENTE (POLI)</t>
  </si>
  <si>
    <t>Couché 150 g/m² (liso/fosco/telado)</t>
  </si>
  <si>
    <t>4/1 - FRENTE E VERSO (POLI)</t>
  </si>
  <si>
    <t>Couché 170 g/m² (liso/fosco/telado)</t>
  </si>
  <si>
    <t>4/4 - FRENTE E VERSO (POLI)</t>
  </si>
  <si>
    <t>Couché 250 g/m² (liso/fosco/telado)</t>
  </si>
  <si>
    <t>Couché 300 g/m² (liso/fosco/telado)</t>
  </si>
  <si>
    <t>TABELA SIM/NÃO</t>
  </si>
  <si>
    <t>Pólen Soft 80 g/m²</t>
  </si>
  <si>
    <t>Pólen Soft 115 g/m²</t>
  </si>
  <si>
    <t>NÃO</t>
  </si>
  <si>
    <t>Reciclado 75 g/m²</t>
  </si>
  <si>
    <t>SIM</t>
  </si>
  <si>
    <t>Reciclado 90 g/m²</t>
  </si>
  <si>
    <t>Reciclado 120 g/m²</t>
  </si>
  <si>
    <t>Reciclado 150 g/m²</t>
  </si>
  <si>
    <t>Reciclado 180 g/m²</t>
  </si>
  <si>
    <t>TABELA PREÇOS MILHEIRO (CONTRATO)</t>
  </si>
  <si>
    <t>Reciclado 240 g/m²</t>
  </si>
  <si>
    <t>(PMP) Preço 1º milheiro (padrão) em 02/05/2033</t>
  </si>
  <si>
    <t>Adesivo 110 g/m² (brilho/fosco)</t>
  </si>
  <si>
    <t>(PCP) Preço cm² (padão) 1º milheiro</t>
  </si>
  <si>
    <t xml:space="preserve">Offset 90 g/m² </t>
  </si>
  <si>
    <t xml:space="preserve">Offset 120 g/m² </t>
  </si>
  <si>
    <t>Kraft natural 110 g/m²</t>
  </si>
  <si>
    <t>Serviços tipográficos - Relevos</t>
  </si>
  <si>
    <t>TABELA DE TIPOS DE ENVELOPES PADRONIZADOS (PRÉ-FABRICADOS)</t>
  </si>
  <si>
    <t>Saco/papel branco 90 g/m² formato fechado 185x248 mm</t>
  </si>
  <si>
    <t>Saco/papel branco 90 g/m² formato fechado 200x280 mm</t>
  </si>
  <si>
    <t>Saco/papel branco 90 g/m² formato fechado 229x324 mm</t>
  </si>
  <si>
    <t>Saco/papel branco 90 g/m² formato fechado 260x360 mm</t>
  </si>
  <si>
    <t>Saco/papel branco 110 g/m² formato fechado 185x248 mm</t>
  </si>
  <si>
    <t>Saco/papel branco 110 g/m² formato fechado 200x280 mm</t>
  </si>
  <si>
    <t>Saco/papel branco 110 g/m² formato fechado 260x360 mm</t>
  </si>
  <si>
    <t>Saco/Kraft natural 80 g/m² formato fechado 200x280 mm</t>
  </si>
  <si>
    <t>Saco/Kraft natural 110 g/m² formato fechado 260x360 mm</t>
  </si>
  <si>
    <t>Carteira/papel branco 90 g/m² formato fechado 114x165 mm</t>
  </si>
  <si>
    <t>ORÇAMENTO</t>
  </si>
  <si>
    <t>SERVIÇO DE CRIAÇÃO E EDITORAÇÃO - CRIAÇÃO/SECOM</t>
  </si>
  <si>
    <t>Nº OS:</t>
  </si>
  <si>
    <t>56/2025</t>
  </si>
  <si>
    <t>Título:</t>
  </si>
  <si>
    <t>Descrição:</t>
  </si>
  <si>
    <t xml:space="preserve">1000 (mil); 1x1; Couchê fosco 300g/m²; acabamento Recorte; formato 10x15; SEM LAMINAR. Entregar no ISC, 1º subsolo, aos cuidados da coordenadora Rebeca Borges ou aos assistentes de coordenação Raiany dos Anjos e Pedro Seixlack. </t>
  </si>
  <si>
    <t>(T) Tiragem:</t>
  </si>
  <si>
    <t>Dados Básicos</t>
  </si>
  <si>
    <t>(FA) Formato: Altura (cm)</t>
  </si>
  <si>
    <t>(FL) Formato: Largura (cm)</t>
  </si>
  <si>
    <t>Quantidade de Modelos:</t>
  </si>
  <si>
    <t>Dados Papel</t>
  </si>
  <si>
    <t>(%IC) Impressão (cores)</t>
  </si>
  <si>
    <t>Papel:</t>
  </si>
  <si>
    <t xml:space="preserve">                            </t>
  </si>
  <si>
    <t>(PMP) Preço 1º milheiro (padrão)</t>
  </si>
  <si>
    <t>(PCP) Preço cm² (padrão) 1º milheiro</t>
  </si>
  <si>
    <t>Área do Papel (cm²)</t>
  </si>
  <si>
    <t>Preço Impressão*cm²</t>
  </si>
  <si>
    <t>Cálculo</t>
  </si>
  <si>
    <t>Nº Páginas Impressas</t>
  </si>
  <si>
    <t>Porcentagem Papel</t>
  </si>
  <si>
    <t>0 a 1.000</t>
  </si>
  <si>
    <t>1.001 a 30.000</t>
  </si>
  <si>
    <t>31.001 a 100.000</t>
  </si>
  <si>
    <t>100.001 a 500.000</t>
  </si>
  <si>
    <t>500.000 acima</t>
  </si>
  <si>
    <t>Sub Total:</t>
  </si>
  <si>
    <t>Valor Unitário:</t>
  </si>
  <si>
    <t>Perfazimento</t>
  </si>
  <si>
    <t>VALOR TOTAL:</t>
  </si>
  <si>
    <t xml:space="preserve"> 57/2025</t>
  </si>
  <si>
    <t>500 (quinhentos); 4x4; Couchê fosco 300g/m²; acabamento Recorte; formato 15x10</t>
  </si>
  <si>
    <t>Quantidade Milheiros</t>
  </si>
  <si>
    <t xml:space="preserve">  61/2025</t>
  </si>
  <si>
    <t>700 exemplares (setecentos); 4x4; Couchê fosco 170g/m²; acabamento Recorte; formato A5</t>
  </si>
  <si>
    <t>62/2025</t>
  </si>
  <si>
    <t>Confecção de 700 (setecentos) pastas. Papel couchê  350g/m², Impressão 4/4 cor. Formato aberto: 48,8 x 47,2.</t>
  </si>
  <si>
    <t>Formato Aberto</t>
  </si>
  <si>
    <t>Bolso Interno</t>
  </si>
  <si>
    <t>Adicional de Serviços especiais:</t>
  </si>
  <si>
    <t>Cálculo Pastas</t>
  </si>
  <si>
    <t xml:space="preserve">  63/2025</t>
  </si>
  <si>
    <t>700 exemplares (setecentos); 4x4; Couchê fosco 300g/m²; acabamento Recorte; formato 15x10</t>
  </si>
  <si>
    <t xml:space="preserve"> 64/2025 </t>
  </si>
  <si>
    <t xml:space="preserve">Livreto, acabamento canoa, formato fechado 26 x 17 cm e aberto 26 x 34 cm. Impressão 4/4 cores, capa no papel Couché Fosco 170g/m². Miolo: no papel couchê fosco 115 g/m². Tiragem: 700 (setecentos) exemplares. </t>
  </si>
  <si>
    <t xml:space="preserve"> </t>
  </si>
  <si>
    <t>Dados Capa</t>
  </si>
  <si>
    <t>Adicional de Serviços especiais</t>
  </si>
  <si>
    <t>Dados Miolo</t>
  </si>
  <si>
    <t>Nº de páginas miolo:</t>
  </si>
  <si>
    <t>Cálculo CAPA</t>
  </si>
  <si>
    <t>Cálculo MIOLO</t>
  </si>
  <si>
    <t>Nº Páginas Miolo (Mult 4)</t>
  </si>
  <si>
    <t>Valor Capa:</t>
  </si>
  <si>
    <t>Valor Miolo:</t>
  </si>
  <si>
    <t>Valor Total:</t>
  </si>
  <si>
    <t xml:space="preserve">65/2025 </t>
  </si>
  <si>
    <t xml:space="preserve"> 66/2025 </t>
  </si>
  <si>
    <t xml:space="preserve"> 67/2025 </t>
  </si>
  <si>
    <t>Livreto, acabamento canoa, formato fechado 13,8 x 19,5 cm e aberto 27,6 x 19,5 cm. Impressão 4/4 cores, capa no papel Couché Fosco 170g/m². Miolo: no papel couchê fosco 115 g/m². Tiragem: 700 (setecentos) exemplares.</t>
  </si>
  <si>
    <t xml:space="preserve"> 68/2025</t>
  </si>
  <si>
    <t>2100 exemplares (MIL); 4x4; Couchê fosco 150g/m²; formato A4</t>
  </si>
  <si>
    <t xml:space="preserve">  69/2025</t>
  </si>
  <si>
    <t>15.000 exemplares (QUINZE MIL); 4x4; AP 180g/m²; acabamento Recorte; formato 10,5 x 14,5 CM</t>
  </si>
  <si>
    <t xml:space="preserve">  70/2025</t>
  </si>
  <si>
    <t>2000 exemplares (dois mil); 4x4; Couchê fosco 300g/m²; acabamento Recorte; formato 15x10</t>
  </si>
  <si>
    <t xml:space="preserve">  71/2025</t>
  </si>
  <si>
    <t>500 exemplares (quinhentos); 4x4; Couchê fosco 300g/m²; acabamento Recorte; formato 15x10</t>
  </si>
  <si>
    <t xml:space="preserve">  75/2025</t>
  </si>
  <si>
    <t xml:space="preserve"> 76/2025 </t>
  </si>
  <si>
    <t>Blocos em 15 x 21, preto e branco, capa kraft 180g, miolo com 30 folhas em offset 75g, acabamento colado na cabeça</t>
  </si>
  <si>
    <t>77/2025</t>
  </si>
  <si>
    <t>4000 exemplares (QUATRO MIL); 4x4; Couchê fosco 170g/m²; formato A4, com a dobra finaliza em A5</t>
  </si>
  <si>
    <t>78/2025</t>
  </si>
  <si>
    <t>Confecção de 500 (quinhentas) pastas. Papel couchê  350g/m², Impressão 4/4 cor. Formato aberto: 48,8 x 47,2.</t>
  </si>
  <si>
    <t>79/2025</t>
  </si>
  <si>
    <t>2450 exemplares (DOIS MIL QUATROCENTOS E CINQUENTA); 4x4; Couchê fosco 170g/m²; formato A4, com a dobra finaliza em A5</t>
  </si>
  <si>
    <t xml:space="preserve"> 80/2025</t>
  </si>
  <si>
    <t>Confecção de 10000 (dez mil) pastas. Papel offset 120g/m², Impressão Off-Set 1/0 cor. Formato aberto: 52 x  26 cm Formato final (fechada): 26 x 36 cm.</t>
  </si>
  <si>
    <t>81/2025</t>
  </si>
  <si>
    <t>500 exemplares (quinhentos); 4x4; offset 150g/m²; dobra sanfonada, fechado: 10,5 x 15 cm aberto: 31,5 x 15 cm</t>
  </si>
  <si>
    <t>82/2025</t>
  </si>
  <si>
    <t>500 exemplares (quinhentos); 4x4; offset 150g/m²; duas dobras, fechado: 10,5 x 15 cm aberto: 31,5 x 15 cm</t>
  </si>
  <si>
    <t xml:space="preserve"> 83/2025 </t>
  </si>
  <si>
    <t>5000 (cinco mil exemplares), Impressão 4/4 cores, capa no papel Couché Fosco 300g/m² com BOPP na primeira e quarta capa. Miolo: no papel offset 150 g/m². fechado: 10 x 30 e aberto: 20 x 30. Finalização em espiral de plástico azul.</t>
  </si>
  <si>
    <t>84/2025</t>
  </si>
  <si>
    <t>500 exemplares de cada arte, total de 4 mil impressos; 4x4; offset 150g/m²; SEM LAMINAR, tamanho final 21 x 21</t>
  </si>
  <si>
    <t xml:space="preserve">  85/2025</t>
  </si>
  <si>
    <t>2000 exemplares (dois mil); 4x4; Couchê fosco 170g/m²; acabamento Recorte; formato A5</t>
  </si>
  <si>
    <t xml:space="preserve"> 86/2025</t>
  </si>
  <si>
    <t>500 exemplares (quinhentos); 4x4; Couchê fosco 300g/m²; acabamento Recorte; formato A5</t>
  </si>
  <si>
    <t>87/2025</t>
  </si>
  <si>
    <t>5000 exemplares (cinco mil); 4x4; CF 210g/m²; dobra sanfonada, formato aberto A3, acabamento com 2 dobras vincadas</t>
  </si>
  <si>
    <t>88/2025</t>
  </si>
  <si>
    <t>1000 exemplares (mil); 4x4; OFFSET 150g/m²; dobra sanfonada, aberto: 42 x 15 cm fechado: 10,5 x 15 cm</t>
  </si>
  <si>
    <t>500 exemplares de cada arte anexa (3 peças), total de 1.500 impressos; 4x4; offset 150g/m²; SEM LAMINAR, tamanho final 21 x 21</t>
  </si>
  <si>
    <t>91/2025</t>
  </si>
  <si>
    <t>92/2025</t>
  </si>
  <si>
    <t>500 exemplares de cada arte anexa (5 peças), total de 2.500 impressos; 4x4; offset 150g/m²; SEM LAMINAR, tamanho final 21 x 21</t>
  </si>
  <si>
    <t>93/2025</t>
  </si>
  <si>
    <t>95/2025</t>
  </si>
  <si>
    <t>500 exemplares (QUINHENTOS); 4x4; OFFSET 180g/m²; dobra paralela, Formato aberto: 31,5 x 15 cm
Formato fechado: 10,5 x 15 cm</t>
  </si>
  <si>
    <t xml:space="preserve"> 96/2025</t>
  </si>
  <si>
    <t>500 exemplares (quinhentos); 4x4; Couchê fosco 250g/m²; acabamento Recorte; tamanho final 10 x 15. OBS: NÃO LAMINAR</t>
  </si>
  <si>
    <t xml:space="preserve"> 97/2025</t>
  </si>
  <si>
    <t xml:space="preserve"> 98/2025</t>
  </si>
  <si>
    <t xml:space="preserve"> 99/2025</t>
  </si>
  <si>
    <t>100/2025</t>
  </si>
  <si>
    <t>500 exemplares (QUINHENTOS); 4x4; Couchê fosco 250g/m²; acabamento Recorte; formato 10 x 15 cm</t>
  </si>
  <si>
    <t>101/2025</t>
  </si>
  <si>
    <t>102/2025</t>
  </si>
  <si>
    <t>106/2025</t>
  </si>
  <si>
    <t>1500 exemplares (MIL E QUINHENTOS); 4x0; OFFSET 75g/m²; formato A4</t>
  </si>
  <si>
    <t>CATÁLOGOS DA EXPOSIÇÃO “TCU EM DOIS TEMPOS - MUSEU TCU" capa branca</t>
  </si>
  <si>
    <t xml:space="preserve">131/2025 </t>
  </si>
  <si>
    <t>Confecção de 1000 (mil) CATÁLOGOS DA EXPOSIÇÃO “TCU EM DOIS TEMPOS - MUSEU TCU". MIOLO: formato aberto: 460 x 280 mm // formato fechado: 230 x 280 mm. papel: AP 120 g/m2
cor: 4/4 encadernação: costurada. CAPA: formato aberto: 837 x 280 mm // formato fechado: 230 x 280 mm papel: cartão 350 g/m2 cor: 4/4 e acabamento: BOPP fosco (somente na frente), SENDO 500 EXEMPLARES COM CAPA BRANCA E 500 COM CAPA PRETA</t>
  </si>
  <si>
    <t>Encadernação costurada. Acabamento: BOPP fosco</t>
  </si>
  <si>
    <t>42x28</t>
  </si>
  <si>
    <t>133/2025</t>
  </si>
  <si>
    <t>CARTAZ A4 PLATAFORMA CIDADÃ</t>
  </si>
  <si>
    <t>456 exemplares (quatrocentos e cinquenta e seis); 4x0; Formato 21 x 29,7 cm; Papel couchê fosco 250g</t>
  </si>
  <si>
    <t>Couché 250 g/m²</t>
  </si>
  <si>
    <t>CARTAZ A3 PLATAFORMA CIDADÃ</t>
  </si>
  <si>
    <t>766 exemplares (setecentos e sessenta e seis); 4x0; Formato 42 x 29,7 cm; Papel couchê fosco 250g</t>
  </si>
  <si>
    <t>Formato A3</t>
  </si>
  <si>
    <t>42x29,7</t>
  </si>
  <si>
    <t>60x23</t>
  </si>
  <si>
    <t>Acabamentos: plastificação BOPP fosco + verniz UV localizado. Encadernação
Tipo: wire-o superior (horizontal) de 9/16</t>
  </si>
  <si>
    <t>PLANNER -50_Anos_Ed_TCU</t>
  </si>
  <si>
    <t>1000 (mil) exemplares, Formato fechado: 300 x 115 mm Orientação: horizontal Total de páginas: 140
Capas – Arquivo: 50_Anos_Ed_TCU--PLANNER_CAPA.pdf
Papel: Supremo 300 g/m² emplastado (300 + 300)  Impressão: 4x4 cores
Acabamentos: plastificação BOPP fosco + verniz UV localizado (máscara do verniz no mesmo arquivo)
Miolo 4x4 – Arquivo: 50_Anos_Ed_TCU--PLANNER_MIOLO_4x4.pdf
Papel: Offset 120 g/m² Impressão: 4x4 cores
Miolo 1x1 – Arquivo: 50_Anos_Ed_TCU--PLANNER_MIOLO_1x1.pdf
Papel: Offset 120 g/m² Impressão: 1x1 (preto) Encadernação Tipo: wire-o superior (horizontal) de 9/16
Cor: branco Sangria 3 mm</t>
  </si>
  <si>
    <t>IMPRES. ANUAL</t>
  </si>
  <si>
    <t>TOTAL ANUAL</t>
  </si>
  <si>
    <t>POSTAL PLATAFORMA CIDADÃ</t>
  </si>
  <si>
    <t>POSTAL PARTICIPAÇÃO CIDADÃ</t>
  </si>
  <si>
    <t>POSTAL PNPC 2025</t>
  </si>
  <si>
    <t>BLOCO MATERIAIS SECOP</t>
  </si>
  <si>
    <t>50 ANOS ED. TCU</t>
  </si>
  <si>
    <t>CATÁLOGO EXPOSIÇÃO “TCU EM DOIS TEMPOS - MUSEU TCU"</t>
  </si>
  <si>
    <t>POSTAL PARTICIPAÇÃO CIDADÃ - PERSONAGEM 5</t>
  </si>
  <si>
    <t>POSTAL PARTICIPAÇÃO CIDADÃ - PERSONAGEM 1</t>
  </si>
  <si>
    <t>PLANILHA ESTIMATIVA - COMPOSIÇÃO DE CUSTOS E FORMAÇÃO DE PREÇOS - EXEMPLIFICATIVA DE 3 MESES</t>
  </si>
  <si>
    <t>VALOR TOTAL - ESTIMATIVA 3 MESES</t>
  </si>
  <si>
    <t>LIVRETO OBRAS PÚBLICAS EM 10 PASSOS</t>
  </si>
  <si>
    <t>LIVRETO POLÍTICA PÚBLICA EM 10 PASSOS</t>
  </si>
  <si>
    <t>CARTILHA CONTROLE MUNICIPAL DAS TRANSFERÊNCIAS DA UNIÃO</t>
  </si>
  <si>
    <t>Couchê 350 g/m²</t>
  </si>
  <si>
    <t>29,7x42</t>
  </si>
  <si>
    <t>TOTAL MENSAL 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</si>
</sst>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$&quot;\ #,##0.00;[Red]\-&quot;R$&quot;\ #,##0.00"/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&quot;R$ &quot;#,##0.00"/>
    <numFmt numFmtId="167" formatCode="&quot;R$ &quot;#,##0.000"/>
    <numFmt numFmtId="168" formatCode="&quot;R$&quot;\ #,##0.000"/>
    <numFmt numFmtId="169" formatCode="&quot;R$&quot;\ #,##0.00"/>
    <numFmt numFmtId="170" formatCode="&quot;$&quot;#,##0.00"/>
    <numFmt numFmtId="171" formatCode="_(&quot;R$ &quot;* #,##0.00_);_(&quot;R$ &quot;* \(#,##0.00\);_(&quot;R$ &quot;* &quot;-&quot;??_);_(@_)"/>
    <numFmt numFmtId="172" formatCode="#,##0_ ;[Red]\-#,##0\ 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8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0"/>
      <color rgb="FF000000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9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9"/>
      <name val="Calibri"/>
      <family val="2"/>
    </font>
    <font>
      <sz val="12"/>
      <color rgb="FFFF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</font>
    <font>
      <sz val="9"/>
      <color rgb="FFFF0000"/>
      <name val="Calibri"/>
      <family val="2"/>
    </font>
    <font>
      <b/>
      <sz val="10"/>
      <color rgb="FF0000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rgb="FF99CCFF"/>
      </patternFill>
    </fill>
    <fill>
      <patternFill patternType="solid">
        <fgColor rgb="FFFFCC99"/>
        <bgColor rgb="FFFFCC99"/>
      </patternFill>
    </fill>
    <fill>
      <patternFill patternType="solid">
        <fgColor rgb="FFC4BD97"/>
        <bgColor rgb="FFC4BD97"/>
      </patternFill>
    </fill>
    <fill>
      <patternFill patternType="solid">
        <fgColor rgb="FFFFC000"/>
        <bgColor rgb="FFFFC000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0" fontId="11" fillId="0" borderId="0"/>
    <xf numFmtId="17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06">
    <xf numFmtId="0" fontId="0" fillId="0" borderId="0" xfId="0"/>
    <xf numFmtId="0" fontId="2" fillId="2" borderId="1" xfId="0" applyFont="1" applyFill="1" applyBorder="1"/>
    <xf numFmtId="0" fontId="0" fillId="0" borderId="1" xfId="0" applyBorder="1"/>
    <xf numFmtId="0" fontId="0" fillId="0" borderId="1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" xfId="0" applyBorder="1" applyAlignment="1" applyProtection="1">
      <alignment horizontal="right"/>
      <protection hidden="1"/>
    </xf>
    <xf numFmtId="166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8" xfId="0" applyBorder="1" applyAlignment="1" applyProtection="1">
      <alignment horizontal="left"/>
      <protection hidden="1"/>
    </xf>
    <xf numFmtId="168" fontId="0" fillId="0" borderId="1" xfId="0" applyNumberFormat="1" applyBorder="1" applyAlignment="1">
      <alignment horizontal="center"/>
    </xf>
    <xf numFmtId="9" fontId="2" fillId="2" borderId="1" xfId="0" applyNumberFormat="1" applyFont="1" applyFill="1" applyBorder="1"/>
    <xf numFmtId="0" fontId="0" fillId="0" borderId="8" xfId="0" applyBorder="1"/>
    <xf numFmtId="0" fontId="0" fillId="0" borderId="20" xfId="0" applyBorder="1"/>
    <xf numFmtId="167" fontId="0" fillId="0" borderId="11" xfId="0" applyNumberFormat="1" applyBorder="1"/>
    <xf numFmtId="167" fontId="0" fillId="0" borderId="14" xfId="0" applyNumberFormat="1" applyBorder="1"/>
    <xf numFmtId="0" fontId="2" fillId="2" borderId="21" xfId="0" applyFont="1" applyFill="1" applyBorder="1"/>
    <xf numFmtId="167" fontId="0" fillId="0" borderId="1" xfId="0" applyNumberFormat="1" applyBorder="1" applyAlignment="1">
      <alignment horizontal="center"/>
    </xf>
    <xf numFmtId="0" fontId="0" fillId="0" borderId="26" xfId="0" applyBorder="1" applyAlignment="1">
      <alignment horizontal="right"/>
    </xf>
    <xf numFmtId="169" fontId="0" fillId="0" borderId="14" xfId="0" applyNumberFormat="1" applyBorder="1" applyAlignment="1">
      <alignment horizontal="center"/>
    </xf>
    <xf numFmtId="0" fontId="0" fillId="0" borderId="0" xfId="0" applyAlignment="1">
      <alignment horizontal="center"/>
    </xf>
    <xf numFmtId="169" fontId="1" fillId="0" borderId="16" xfId="0" applyNumberFormat="1" applyFont="1" applyBorder="1" applyAlignment="1">
      <alignment horizontal="center"/>
    </xf>
    <xf numFmtId="0" fontId="1" fillId="0" borderId="24" xfId="0" applyFont="1" applyBorder="1" applyAlignment="1" applyProtection="1">
      <alignment horizontal="right"/>
      <protection hidden="1"/>
    </xf>
    <xf numFmtId="0" fontId="0" fillId="0" borderId="17" xfId="0" applyBorder="1"/>
    <xf numFmtId="0" fontId="0" fillId="0" borderId="2" xfId="0" applyBorder="1" applyProtection="1">
      <protection hidden="1"/>
    </xf>
    <xf numFmtId="0" fontId="2" fillId="2" borderId="13" xfId="0" applyFont="1" applyFill="1" applyBorder="1"/>
    <xf numFmtId="0" fontId="0" fillId="0" borderId="13" xfId="0" applyBorder="1"/>
    <xf numFmtId="0" fontId="0" fillId="0" borderId="31" xfId="0" applyBorder="1"/>
    <xf numFmtId="0" fontId="2" fillId="2" borderId="2" xfId="0" applyFont="1" applyFill="1" applyBorder="1"/>
    <xf numFmtId="169" fontId="0" fillId="2" borderId="1" xfId="0" applyNumberForma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2" borderId="18" xfId="0" applyFill="1" applyBorder="1" applyAlignment="1" applyProtection="1">
      <alignment horizontal="center"/>
      <protection locked="0"/>
    </xf>
    <xf numFmtId="9" fontId="0" fillId="2" borderId="30" xfId="0" applyNumberForma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" xfId="0" applyBorder="1" applyAlignment="1" applyProtection="1">
      <alignment horizontal="left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0" fillId="0" borderId="28" xfId="0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2" fillId="2" borderId="34" xfId="0" applyFont="1" applyFill="1" applyBorder="1"/>
    <xf numFmtId="165" fontId="2" fillId="2" borderId="34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 applyProtection="1">
      <alignment horizontal="left"/>
      <protection hidden="1"/>
    </xf>
    <xf numFmtId="0" fontId="0" fillId="0" borderId="35" xfId="0" applyBorder="1" applyProtection="1">
      <protection hidden="1"/>
    </xf>
    <xf numFmtId="0" fontId="0" fillId="0" borderId="35" xfId="0" applyBorder="1" applyAlignment="1" applyProtection="1">
      <alignment horizontal="center"/>
      <protection locked="0"/>
    </xf>
    <xf numFmtId="9" fontId="0" fillId="0" borderId="36" xfId="0" applyNumberFormat="1" applyBorder="1" applyAlignment="1">
      <alignment horizontal="center"/>
    </xf>
    <xf numFmtId="0" fontId="0" fillId="0" borderId="13" xfId="0" applyBorder="1" applyAlignment="1" applyProtection="1">
      <alignment horizontal="left"/>
      <protection hidden="1"/>
    </xf>
    <xf numFmtId="22" fontId="0" fillId="0" borderId="39" xfId="0" applyNumberFormat="1" applyBorder="1"/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69" fontId="0" fillId="0" borderId="0" xfId="0" applyNumberFormat="1"/>
    <xf numFmtId="9" fontId="9" fillId="0" borderId="0" xfId="1" applyFont="1" applyAlignment="1">
      <alignment horizontal="center" vertical="center"/>
    </xf>
    <xf numFmtId="22" fontId="0" fillId="0" borderId="40" xfId="0" applyNumberFormat="1" applyBorder="1"/>
    <xf numFmtId="22" fontId="0" fillId="0" borderId="41" xfId="0" applyNumberFormat="1" applyBorder="1"/>
    <xf numFmtId="0" fontId="0" fillId="0" borderId="3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0" fillId="0" borderId="0" xfId="0" applyFont="1"/>
    <xf numFmtId="0" fontId="13" fillId="0" borderId="0" xfId="0" applyFont="1"/>
    <xf numFmtId="22" fontId="0" fillId="0" borderId="0" xfId="0" applyNumberFormat="1"/>
    <xf numFmtId="0" fontId="0" fillId="0" borderId="0" xfId="0" applyProtection="1">
      <protection hidden="1"/>
    </xf>
    <xf numFmtId="0" fontId="0" fillId="0" borderId="0" xfId="0" applyAlignment="1" applyProtection="1">
      <alignment horizontal="left"/>
      <protection hidden="1"/>
    </xf>
    <xf numFmtId="0" fontId="0" fillId="2" borderId="0" xfId="0" applyFill="1" applyAlignment="1" applyProtection="1">
      <alignment horizontal="center"/>
      <protection locked="0"/>
    </xf>
    <xf numFmtId="9" fontId="0" fillId="2" borderId="0" xfId="0" applyNumberFormat="1" applyFill="1" applyAlignment="1">
      <alignment horizontal="center"/>
    </xf>
    <xf numFmtId="9" fontId="9" fillId="0" borderId="0" xfId="1" applyFont="1" applyBorder="1" applyAlignment="1">
      <alignment horizontal="center" vertical="center"/>
    </xf>
    <xf numFmtId="0" fontId="2" fillId="2" borderId="0" xfId="0" applyFont="1" applyFill="1"/>
    <xf numFmtId="169" fontId="0" fillId="0" borderId="0" xfId="0" applyNumberFormat="1" applyAlignment="1">
      <alignment horizontal="center"/>
    </xf>
    <xf numFmtId="0" fontId="0" fillId="0" borderId="0" xfId="0" applyAlignment="1" applyProtection="1">
      <alignment horizontal="right"/>
      <protection hidden="1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/>
      <protection hidden="1"/>
    </xf>
    <xf numFmtId="169" fontId="1" fillId="0" borderId="0" xfId="0" applyNumberFormat="1" applyFont="1" applyAlignment="1">
      <alignment horizontal="center"/>
    </xf>
    <xf numFmtId="0" fontId="0" fillId="0" borderId="41" xfId="0" applyBorder="1" applyAlignment="1">
      <alignment horizontal="center" vertical="center" wrapText="1"/>
    </xf>
    <xf numFmtId="8" fontId="14" fillId="3" borderId="49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left" vertical="center"/>
      <protection hidden="1"/>
    </xf>
    <xf numFmtId="0" fontId="20" fillId="0" borderId="0" xfId="0" applyFont="1" applyProtection="1">
      <protection hidden="1"/>
    </xf>
    <xf numFmtId="0" fontId="28" fillId="0" borderId="0" xfId="0" applyFont="1" applyAlignment="1" applyProtection="1">
      <alignment vertical="center"/>
      <protection hidden="1"/>
    </xf>
    <xf numFmtId="0" fontId="21" fillId="0" borderId="0" xfId="0" applyFont="1" applyAlignment="1" applyProtection="1">
      <alignment vertical="center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right" vertical="center"/>
      <protection hidden="1"/>
    </xf>
    <xf numFmtId="43" fontId="20" fillId="0" borderId="0" xfId="5" applyFont="1" applyProtection="1">
      <protection hidden="1"/>
    </xf>
    <xf numFmtId="0" fontId="19" fillId="0" borderId="0" xfId="0" applyFont="1" applyAlignment="1" applyProtection="1">
      <alignment horizontal="left" vertical="center"/>
      <protection hidden="1"/>
    </xf>
    <xf numFmtId="0" fontId="17" fillId="4" borderId="67" xfId="0" applyFont="1" applyFill="1" applyBorder="1" applyAlignment="1" applyProtection="1">
      <alignment horizontal="center" vertical="center"/>
      <protection hidden="1"/>
    </xf>
    <xf numFmtId="0" fontId="17" fillId="4" borderId="67" xfId="0" applyFont="1" applyFill="1" applyBorder="1" applyAlignment="1" applyProtection="1">
      <alignment horizontal="center"/>
      <protection hidden="1"/>
    </xf>
    <xf numFmtId="0" fontId="17" fillId="4" borderId="58" xfId="0" applyFont="1" applyFill="1" applyBorder="1" applyAlignment="1" applyProtection="1">
      <alignment horizontal="center" vertical="center"/>
      <protection hidden="1"/>
    </xf>
    <xf numFmtId="0" fontId="17" fillId="4" borderId="57" xfId="0" applyFont="1" applyFill="1" applyBorder="1" applyAlignment="1" applyProtection="1">
      <alignment horizontal="center" vertical="center"/>
      <protection hidden="1"/>
    </xf>
    <xf numFmtId="0" fontId="25" fillId="0" borderId="1" xfId="0" applyFont="1" applyBorder="1" applyAlignment="1" applyProtection="1">
      <alignment horizontal="center" vertical="center"/>
      <protection hidden="1"/>
    </xf>
    <xf numFmtId="49" fontId="25" fillId="0" borderId="1" xfId="0" applyNumberFormat="1" applyFont="1" applyBorder="1" applyAlignment="1" applyProtection="1">
      <alignment horizontal="left" vertical="center"/>
      <protection hidden="1"/>
    </xf>
    <xf numFmtId="0" fontId="25" fillId="0" borderId="1" xfId="0" applyFont="1" applyBorder="1" applyAlignment="1" applyProtection="1">
      <alignment horizontal="center"/>
      <protection hidden="1"/>
    </xf>
    <xf numFmtId="0" fontId="25" fillId="0" borderId="1" xfId="0" applyFont="1" applyBorder="1" applyAlignment="1" applyProtection="1">
      <alignment horizontal="left" vertical="top"/>
      <protection hidden="1"/>
    </xf>
    <xf numFmtId="3" fontId="25" fillId="0" borderId="1" xfId="0" applyNumberFormat="1" applyFont="1" applyBorder="1" applyAlignment="1" applyProtection="1">
      <alignment horizontal="center" vertical="center"/>
      <protection hidden="1"/>
    </xf>
    <xf numFmtId="8" fontId="25" fillId="0" borderId="1" xfId="0" applyNumberFormat="1" applyFont="1" applyBorder="1" applyAlignment="1" applyProtection="1">
      <alignment horizontal="right" vertical="center"/>
      <protection hidden="1"/>
    </xf>
    <xf numFmtId="0" fontId="25" fillId="0" borderId="1" xfId="0" applyFont="1" applyBorder="1" applyAlignment="1" applyProtection="1">
      <alignment horizontal="left" vertical="center"/>
      <protection hidden="1"/>
    </xf>
    <xf numFmtId="0" fontId="25" fillId="0" borderId="1" xfId="0" quotePrefix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25" fillId="0" borderId="0" xfId="0" applyFont="1" applyProtection="1">
      <protection hidden="1"/>
    </xf>
    <xf numFmtId="0" fontId="25" fillId="0" borderId="1" xfId="0" applyFont="1" applyBorder="1" applyProtection="1">
      <protection hidden="1"/>
    </xf>
    <xf numFmtId="0" fontId="25" fillId="0" borderId="1" xfId="0" quotePrefix="1" applyFont="1" applyBorder="1" applyAlignment="1" applyProtection="1">
      <alignment horizontal="center"/>
      <protection hidden="1"/>
    </xf>
    <xf numFmtId="3" fontId="25" fillId="0" borderId="1" xfId="0" applyNumberFormat="1" applyFont="1" applyBorder="1" applyAlignment="1" applyProtection="1">
      <alignment horizontal="center"/>
      <protection hidden="1"/>
    </xf>
    <xf numFmtId="3" fontId="25" fillId="0" borderId="1" xfId="0" quotePrefix="1" applyNumberFormat="1" applyFont="1" applyBorder="1" applyAlignment="1" applyProtection="1">
      <alignment horizont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0" applyFont="1" applyProtection="1">
      <protection hidden="1"/>
    </xf>
    <xf numFmtId="0" fontId="25" fillId="2" borderId="1" xfId="0" applyFont="1" applyFill="1" applyBorder="1" applyAlignment="1" applyProtection="1">
      <alignment horizontal="center"/>
      <protection hidden="1"/>
    </xf>
    <xf numFmtId="0" fontId="25" fillId="2" borderId="1" xfId="0" applyFont="1" applyFill="1" applyBorder="1" applyAlignment="1" applyProtection="1">
      <alignment horizontal="left" vertical="top"/>
      <protection hidden="1"/>
    </xf>
    <xf numFmtId="0" fontId="25" fillId="2" borderId="1" xfId="0" quotePrefix="1" applyFont="1" applyFill="1" applyBorder="1" applyAlignment="1" applyProtection="1">
      <alignment horizontal="center"/>
      <protection hidden="1"/>
    </xf>
    <xf numFmtId="0" fontId="25" fillId="2" borderId="1" xfId="0" applyFont="1" applyFill="1" applyBorder="1" applyAlignment="1" applyProtection="1">
      <alignment horizontal="center" vertical="center"/>
      <protection hidden="1"/>
    </xf>
    <xf numFmtId="3" fontId="25" fillId="2" borderId="1" xfId="0" applyNumberFormat="1" applyFont="1" applyFill="1" applyBorder="1" applyAlignment="1" applyProtection="1">
      <alignment horizontal="center"/>
      <protection hidden="1"/>
    </xf>
    <xf numFmtId="8" fontId="25" fillId="2" borderId="1" xfId="0" applyNumberFormat="1" applyFont="1" applyFill="1" applyBorder="1" applyAlignment="1" applyProtection="1">
      <alignment horizontal="right" vertical="center"/>
      <protection hidden="1"/>
    </xf>
    <xf numFmtId="0" fontId="25" fillId="2" borderId="1" xfId="0" applyFont="1" applyFill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Protection="1">
      <protection hidden="1"/>
    </xf>
    <xf numFmtId="3" fontId="25" fillId="2" borderId="1" xfId="0" quotePrefix="1" applyNumberFormat="1" applyFont="1" applyFill="1" applyBorder="1" applyAlignment="1" applyProtection="1">
      <alignment horizontal="center"/>
      <protection hidden="1"/>
    </xf>
    <xf numFmtId="169" fontId="25" fillId="2" borderId="1" xfId="0" applyNumberFormat="1" applyFont="1" applyFill="1" applyBorder="1" applyAlignment="1" applyProtection="1">
      <alignment horizontal="right"/>
      <protection hidden="1"/>
    </xf>
    <xf numFmtId="0" fontId="15" fillId="5" borderId="50" xfId="0" applyFont="1" applyFill="1" applyBorder="1" applyAlignment="1" applyProtection="1">
      <alignment horizontal="left" vertical="center"/>
      <protection hidden="1"/>
    </xf>
    <xf numFmtId="3" fontId="15" fillId="5" borderId="50" xfId="0" applyNumberFormat="1" applyFont="1" applyFill="1" applyBorder="1" applyAlignment="1" applyProtection="1">
      <alignment horizontal="center" vertical="center"/>
      <protection hidden="1"/>
    </xf>
    <xf numFmtId="8" fontId="15" fillId="5" borderId="61" xfId="0" applyNumberFormat="1" applyFont="1" applyFill="1" applyBorder="1" applyAlignment="1" applyProtection="1">
      <alignment horizontal="right" vertical="center"/>
      <protection hidden="1"/>
    </xf>
    <xf numFmtId="8" fontId="15" fillId="5" borderId="62" xfId="0" applyNumberFormat="1" applyFont="1" applyFill="1" applyBorder="1" applyAlignment="1" applyProtection="1">
      <alignment horizontal="right" vertic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21" fillId="6" borderId="59" xfId="0" applyFont="1" applyFill="1" applyBorder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left" vertical="center"/>
      <protection hidden="1"/>
    </xf>
    <xf numFmtId="0" fontId="21" fillId="0" borderId="59" xfId="0" applyFont="1" applyBorder="1" applyAlignment="1" applyProtection="1">
      <alignment horizontal="center" vertical="center"/>
      <protection hidden="1"/>
    </xf>
    <xf numFmtId="3" fontId="18" fillId="0" borderId="59" xfId="0" applyNumberFormat="1" applyFont="1" applyBorder="1" applyAlignment="1" applyProtection="1">
      <alignment horizontal="center" vertical="center"/>
      <protection hidden="1"/>
    </xf>
    <xf numFmtId="8" fontId="18" fillId="0" borderId="0" xfId="0" applyNumberFormat="1" applyFont="1" applyAlignment="1" applyProtection="1">
      <alignment horizontal="left" vertical="center"/>
      <protection hidden="1"/>
    </xf>
    <xf numFmtId="3" fontId="19" fillId="0" borderId="0" xfId="0" applyNumberFormat="1" applyFont="1" applyAlignment="1" applyProtection="1">
      <alignment horizontal="left" vertical="center"/>
      <protection hidden="1"/>
    </xf>
    <xf numFmtId="0" fontId="21" fillId="0" borderId="63" xfId="0" applyFont="1" applyBorder="1" applyAlignment="1" applyProtection="1">
      <alignment horizontal="center" vertical="center"/>
      <protection hidden="1"/>
    </xf>
    <xf numFmtId="3" fontId="18" fillId="0" borderId="65" xfId="0" applyNumberFormat="1" applyFont="1" applyBorder="1" applyAlignment="1" applyProtection="1">
      <alignment horizontal="center" vertical="center"/>
      <protection hidden="1"/>
    </xf>
    <xf numFmtId="8" fontId="18" fillId="0" borderId="59" xfId="0" applyNumberFormat="1" applyFont="1" applyBorder="1" applyAlignment="1" applyProtection="1">
      <alignment horizontal="right" vertical="center"/>
      <protection hidden="1"/>
    </xf>
    <xf numFmtId="172" fontId="16" fillId="0" borderId="0" xfId="0" applyNumberFormat="1" applyFont="1" applyAlignment="1" applyProtection="1">
      <alignment horizontal="left" vertical="center"/>
      <protection hidden="1"/>
    </xf>
    <xf numFmtId="0" fontId="20" fillId="0" borderId="0" xfId="0" applyFont="1" applyAlignment="1" applyProtection="1">
      <alignment horizontal="center"/>
      <protection hidden="1"/>
    </xf>
    <xf numFmtId="0" fontId="4" fillId="2" borderId="4" xfId="0" applyFont="1" applyFill="1" applyBorder="1" applyAlignment="1" applyProtection="1">
      <alignment horizontal="center" vertical="center"/>
      <protection hidden="1"/>
    </xf>
    <xf numFmtId="0" fontId="4" fillId="2" borderId="3" xfId="0" applyFon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 applyProtection="1">
      <alignment vertical="top"/>
      <protection hidden="1"/>
    </xf>
    <xf numFmtId="0" fontId="4" fillId="2" borderId="1" xfId="0" applyFont="1" applyFill="1" applyBorder="1" applyAlignment="1" applyProtection="1">
      <alignment horizontal="center" vertical="top"/>
      <protection hidden="1"/>
    </xf>
    <xf numFmtId="0" fontId="4" fillId="2" borderId="1" xfId="0" applyFont="1" applyFill="1" applyBorder="1" applyAlignment="1" applyProtection="1">
      <alignment vertical="top"/>
      <protection hidden="1"/>
    </xf>
    <xf numFmtId="9" fontId="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Protection="1">
      <protection hidden="1"/>
    </xf>
    <xf numFmtId="3" fontId="4" fillId="2" borderId="1" xfId="0" applyNumberFormat="1" applyFont="1" applyFill="1" applyBorder="1" applyAlignment="1" applyProtection="1">
      <alignment vertical="top"/>
      <protection hidden="1"/>
    </xf>
    <xf numFmtId="9" fontId="4" fillId="2" borderId="1" xfId="0" applyNumberFormat="1" applyFont="1" applyFill="1" applyBorder="1" applyAlignment="1" applyProtection="1">
      <alignment horizontal="center" vertical="top"/>
      <protection hidden="1"/>
    </xf>
    <xf numFmtId="0" fontId="3" fillId="2" borderId="1" xfId="0" applyFont="1" applyFill="1" applyBorder="1" applyAlignment="1" applyProtection="1">
      <alignment horizontal="center"/>
      <protection hidden="1"/>
    </xf>
    <xf numFmtId="8" fontId="2" fillId="2" borderId="1" xfId="0" applyNumberFormat="1" applyFont="1" applyFill="1" applyBorder="1" applyAlignment="1" applyProtection="1">
      <alignment horizontal="center"/>
      <protection hidden="1"/>
    </xf>
    <xf numFmtId="165" fontId="2" fillId="2" borderId="1" xfId="0" applyNumberFormat="1" applyFont="1" applyFill="1" applyBorder="1" applyAlignment="1" applyProtection="1">
      <alignment horizontal="center"/>
      <protection hidden="1"/>
    </xf>
    <xf numFmtId="170" fontId="0" fillId="0" borderId="0" xfId="0" applyNumberFormat="1" applyProtection="1">
      <protection hidden="1"/>
    </xf>
    <xf numFmtId="0" fontId="4" fillId="2" borderId="15" xfId="0" applyFont="1" applyFill="1" applyBorder="1" applyAlignment="1" applyProtection="1">
      <alignment vertical="top"/>
      <protection hidden="1"/>
    </xf>
    <xf numFmtId="9" fontId="0" fillId="0" borderId="0" xfId="0" applyNumberFormat="1" applyProtection="1"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vertical="top"/>
      <protection hidden="1"/>
    </xf>
    <xf numFmtId="9" fontId="7" fillId="0" borderId="1" xfId="0" applyNumberFormat="1" applyFont="1" applyBorder="1" applyAlignment="1" applyProtection="1">
      <alignment horizont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4" fillId="2" borderId="1" xfId="0" applyFont="1" applyFill="1" applyBorder="1" applyProtection="1"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7" fillId="4" borderId="55" xfId="0" applyFont="1" applyFill="1" applyBorder="1" applyAlignment="1" applyProtection="1">
      <alignment horizontal="center" vertical="center"/>
      <protection hidden="1"/>
    </xf>
    <xf numFmtId="0" fontId="17" fillId="4" borderId="56" xfId="0" applyFont="1" applyFill="1" applyBorder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0" fontId="21" fillId="0" borderId="63" xfId="0" applyFont="1" applyBorder="1" applyAlignment="1" applyProtection="1">
      <alignment horizontal="center" vertical="center"/>
      <protection hidden="1"/>
    </xf>
    <xf numFmtId="0" fontId="21" fillId="0" borderId="65" xfId="0" applyFont="1" applyBorder="1" applyAlignment="1" applyProtection="1">
      <alignment horizontal="center" vertical="center"/>
      <protection hidden="1"/>
    </xf>
    <xf numFmtId="0" fontId="18" fillId="0" borderId="66" xfId="0" applyFont="1" applyBorder="1" applyAlignment="1" applyProtection="1">
      <alignment horizontal="center" vertical="center"/>
      <protection hidden="1"/>
    </xf>
    <xf numFmtId="0" fontId="17" fillId="4" borderId="53" xfId="0" applyFont="1" applyFill="1" applyBorder="1" applyAlignment="1" applyProtection="1">
      <alignment horizontal="center" vertical="center"/>
      <protection hidden="1"/>
    </xf>
    <xf numFmtId="0" fontId="17" fillId="4" borderId="54" xfId="0" applyFont="1" applyFill="1" applyBorder="1" applyAlignment="1" applyProtection="1">
      <alignment horizontal="center" vertical="center"/>
      <protection hidden="1"/>
    </xf>
    <xf numFmtId="0" fontId="17" fillId="4" borderId="64" xfId="0" applyFont="1" applyFill="1" applyBorder="1" applyAlignment="1" applyProtection="1">
      <alignment horizontal="center" vertical="center"/>
      <protection hidden="1"/>
    </xf>
    <xf numFmtId="0" fontId="14" fillId="5" borderId="60" xfId="0" applyFont="1" applyFill="1" applyBorder="1" applyAlignment="1" applyProtection="1">
      <alignment vertical="top"/>
      <protection hidden="1"/>
    </xf>
    <xf numFmtId="0" fontId="15" fillId="5" borderId="50" xfId="0" applyFont="1" applyFill="1" applyBorder="1" applyAlignment="1" applyProtection="1">
      <alignment vertical="top"/>
      <protection hidden="1"/>
    </xf>
    <xf numFmtId="0" fontId="15" fillId="5" borderId="50" xfId="0" applyFont="1" applyFill="1" applyBorder="1" applyAlignment="1" applyProtection="1">
      <alignment horizontal="left" vertical="center"/>
      <protection hidden="1"/>
    </xf>
    <xf numFmtId="0" fontId="17" fillId="4" borderId="51" xfId="0" applyFont="1" applyFill="1" applyBorder="1" applyAlignment="1" applyProtection="1">
      <alignment horizontal="center" vertical="center"/>
      <protection hidden="1"/>
    </xf>
    <xf numFmtId="0" fontId="17" fillId="4" borderId="52" xfId="0" applyFont="1" applyFill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right" vertical="center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16" fillId="0" borderId="0" xfId="0" applyFont="1" applyAlignment="1" applyProtection="1">
      <alignment horizontal="right"/>
      <protection hidden="1"/>
    </xf>
    <xf numFmtId="0" fontId="16" fillId="0" borderId="0" xfId="0" applyFont="1" applyAlignment="1" applyProtection="1">
      <alignment horizontal="left" vertical="center"/>
      <protection hidden="1"/>
    </xf>
    <xf numFmtId="0" fontId="22" fillId="0" borderId="50" xfId="0" applyFont="1" applyBorder="1" applyAlignment="1" applyProtection="1">
      <alignment horizontal="left" vertical="center"/>
      <protection hidden="1"/>
    </xf>
    <xf numFmtId="0" fontId="33" fillId="0" borderId="50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3" fillId="2" borderId="4" xfId="0" applyFont="1" applyFill="1" applyBorder="1" applyAlignment="1" applyProtection="1">
      <alignment horizontal="center"/>
      <protection hidden="1"/>
    </xf>
    <xf numFmtId="0" fontId="3" fillId="2" borderId="5" xfId="0" applyFont="1" applyFill="1" applyBorder="1" applyAlignment="1" applyProtection="1">
      <alignment horizontal="center"/>
      <protection hidden="1"/>
    </xf>
    <xf numFmtId="0" fontId="3" fillId="2" borderId="6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4" fillId="2" borderId="15" xfId="0" applyFont="1" applyFill="1" applyBorder="1" applyAlignment="1" applyProtection="1">
      <alignment horizontal="center" vertical="center"/>
      <protection hidden="1"/>
    </xf>
    <xf numFmtId="0" fontId="4" fillId="2" borderId="3" xfId="0" applyFon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 applyProtection="1">
      <alignment horizontal="center" vertical="top"/>
      <protection hidden="1"/>
    </xf>
    <xf numFmtId="0" fontId="4" fillId="2" borderId="6" xfId="0" applyFont="1" applyFill="1" applyBorder="1" applyAlignment="1" applyProtection="1">
      <alignment horizontal="center" vertical="top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4" fillId="2" borderId="3" xfId="0" applyFont="1" applyFill="1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 vertical="top"/>
      <protection hidden="1"/>
    </xf>
    <xf numFmtId="9" fontId="4" fillId="2" borderId="4" xfId="0" applyNumberFormat="1" applyFont="1" applyFill="1" applyBorder="1" applyAlignment="1" applyProtection="1">
      <alignment horizontal="center" vertical="top"/>
      <protection hidden="1"/>
    </xf>
    <xf numFmtId="9" fontId="4" fillId="2" borderId="6" xfId="0" applyNumberFormat="1" applyFont="1" applyFill="1" applyBorder="1" applyAlignment="1" applyProtection="1">
      <alignment horizontal="center" vertical="top"/>
      <protection hidden="1"/>
    </xf>
    <xf numFmtId="9" fontId="4" fillId="2" borderId="4" xfId="0" applyNumberFormat="1" applyFont="1" applyFill="1" applyBorder="1" applyAlignment="1" applyProtection="1">
      <alignment horizontal="center" vertical="center"/>
      <protection hidden="1"/>
    </xf>
    <xf numFmtId="9" fontId="4" fillId="2" borderId="6" xfId="0" applyNumberFormat="1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9" xfId="0" applyFill="1" applyBorder="1" applyAlignment="1" applyProtection="1">
      <alignment horizontal="center"/>
      <protection locked="0"/>
    </xf>
    <xf numFmtId="166" fontId="2" fillId="2" borderId="1" xfId="0" applyNumberFormat="1" applyFont="1" applyFill="1" applyBorder="1" applyAlignment="1">
      <alignment horizontal="center"/>
    </xf>
    <xf numFmtId="3" fontId="0" fillId="0" borderId="18" xfId="0" applyNumberFormat="1" applyBorder="1" applyAlignment="1" applyProtection="1">
      <alignment horizontal="center"/>
      <protection locked="0"/>
    </xf>
    <xf numFmtId="3" fontId="0" fillId="0" borderId="30" xfId="0" applyNumberFormat="1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7" fontId="0" fillId="0" borderId="1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" fontId="0" fillId="2" borderId="17" xfId="0" applyNumberFormat="1" applyFill="1" applyBorder="1" applyAlignment="1">
      <alignment horizontal="center"/>
    </xf>
    <xf numFmtId="3" fontId="0" fillId="2" borderId="25" xfId="0" applyNumberFormat="1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3" fontId="0" fillId="0" borderId="2" xfId="0" applyNumberFormat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49" fontId="1" fillId="0" borderId="42" xfId="0" applyNumberFormat="1" applyFont="1" applyBorder="1" applyAlignment="1" applyProtection="1">
      <alignment horizontal="left" vertical="center" wrapText="1"/>
      <protection locked="0"/>
    </xf>
    <xf numFmtId="49" fontId="1" fillId="0" borderId="44" xfId="0" applyNumberFormat="1" applyFont="1" applyBorder="1" applyAlignment="1" applyProtection="1">
      <alignment horizontal="left" vertical="center" wrapText="1"/>
      <protection locked="0"/>
    </xf>
    <xf numFmtId="49" fontId="1" fillId="0" borderId="40" xfId="0" applyNumberFormat="1" applyFont="1" applyBorder="1" applyAlignment="1" applyProtection="1">
      <alignment horizontal="left" vertical="center" wrapText="1"/>
      <protection locked="0"/>
    </xf>
    <xf numFmtId="49" fontId="1" fillId="0" borderId="38" xfId="0" applyNumberFormat="1" applyFont="1" applyBorder="1" applyAlignment="1" applyProtection="1">
      <alignment horizontal="left"/>
      <protection locked="0"/>
    </xf>
    <xf numFmtId="49" fontId="15" fillId="0" borderId="38" xfId="0" applyNumberFormat="1" applyFont="1" applyBorder="1" applyAlignment="1" applyProtection="1">
      <alignment horizontal="left" vertical="center" wrapText="1"/>
      <protection locked="0"/>
    </xf>
    <xf numFmtId="49" fontId="0" fillId="0" borderId="38" xfId="0" applyNumberFormat="1" applyBorder="1" applyAlignment="1" applyProtection="1">
      <alignment horizontal="left" vertical="center" wrapText="1"/>
      <protection locked="0"/>
    </xf>
    <xf numFmtId="49" fontId="0" fillId="0" borderId="39" xfId="0" applyNumberFormat="1" applyBorder="1" applyAlignment="1" applyProtection="1">
      <alignment horizontal="left" vertical="center" wrapText="1"/>
      <protection locked="0"/>
    </xf>
    <xf numFmtId="49" fontId="14" fillId="0" borderId="38" xfId="0" applyNumberFormat="1" applyFont="1" applyBorder="1" applyAlignment="1" applyProtection="1">
      <alignment horizontal="left" vertical="center" wrapText="1"/>
      <protection locked="0"/>
    </xf>
    <xf numFmtId="166" fontId="2" fillId="2" borderId="4" xfId="0" applyNumberFormat="1" applyFont="1" applyFill="1" applyBorder="1" applyAlignment="1">
      <alignment horizontal="center"/>
    </xf>
    <xf numFmtId="166" fontId="2" fillId="2" borderId="6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0" xfId="0" applyBorder="1" applyAlignment="1">
      <alignment horizontal="center"/>
    </xf>
    <xf numFmtId="165" fontId="2" fillId="2" borderId="4" xfId="0" applyNumberFormat="1" applyFont="1" applyFill="1" applyBorder="1" applyAlignment="1">
      <alignment horizontal="center"/>
    </xf>
    <xf numFmtId="165" fontId="2" fillId="2" borderId="6" xfId="0" applyNumberFormat="1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167" fontId="0" fillId="0" borderId="22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22" xfId="0" applyNumberFormat="1" applyBorder="1" applyAlignment="1">
      <alignment horizontal="center"/>
    </xf>
    <xf numFmtId="0" fontId="0" fillId="0" borderId="17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30" xfId="0" applyBorder="1" applyAlignment="1" applyProtection="1">
      <alignment horizontal="center"/>
      <protection locked="0"/>
    </xf>
    <xf numFmtId="3" fontId="0" fillId="0" borderId="21" xfId="0" applyNumberFormat="1" applyBorder="1" applyAlignment="1" applyProtection="1">
      <alignment horizontal="center"/>
      <protection locked="0"/>
    </xf>
    <xf numFmtId="49" fontId="0" fillId="0" borderId="48" xfId="0" applyNumberFormat="1" applyBorder="1" applyAlignment="1" applyProtection="1">
      <alignment horizontal="left" vertical="center"/>
      <protection locked="0"/>
    </xf>
    <xf numFmtId="49" fontId="0" fillId="0" borderId="42" xfId="0" applyNumberFormat="1" applyBorder="1" applyAlignment="1" applyProtection="1">
      <alignment horizontal="left" vertical="center"/>
      <protection locked="0"/>
    </xf>
    <xf numFmtId="0" fontId="0" fillId="0" borderId="32" xfId="0" applyBorder="1" applyAlignment="1" applyProtection="1">
      <alignment horizontal="left" vertical="top" wrapText="1"/>
      <protection locked="0"/>
    </xf>
    <xf numFmtId="0" fontId="0" fillId="0" borderId="33" xfId="0" applyBorder="1" applyAlignment="1" applyProtection="1">
      <alignment horizontal="left" vertical="top" wrapText="1"/>
      <protection locked="0"/>
    </xf>
    <xf numFmtId="49" fontId="0" fillId="0" borderId="0" xfId="0" applyNumberFormat="1" applyAlignment="1" applyProtection="1">
      <alignment horizontal="left"/>
      <protection locked="0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3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0" fillId="2" borderId="22" xfId="0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166" fontId="2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69" fontId="0" fillId="0" borderId="0" xfId="0" applyNumberFormat="1" applyAlignment="1">
      <alignment horizontal="center"/>
    </xf>
    <xf numFmtId="169" fontId="0" fillId="0" borderId="0" xfId="0" applyNumberFormat="1"/>
    <xf numFmtId="9" fontId="0" fillId="0" borderId="0" xfId="0" applyNumberFormat="1" applyAlignment="1">
      <alignment horizontal="center"/>
    </xf>
    <xf numFmtId="3" fontId="0" fillId="0" borderId="35" xfId="0" applyNumberFormat="1" applyBorder="1" applyAlignment="1" applyProtection="1">
      <alignment horizontal="center"/>
      <protection locked="0"/>
    </xf>
    <xf numFmtId="3" fontId="0" fillId="0" borderId="36" xfId="0" applyNumberFormat="1" applyBorder="1" applyAlignment="1" applyProtection="1">
      <alignment horizontal="center"/>
      <protection locked="0"/>
    </xf>
    <xf numFmtId="49" fontId="0" fillId="0" borderId="42" xfId="0" applyNumberFormat="1" applyBorder="1" applyAlignment="1" applyProtection="1">
      <alignment horizontal="left"/>
      <protection locked="0"/>
    </xf>
    <xf numFmtId="49" fontId="0" fillId="0" borderId="40" xfId="0" applyNumberFormat="1" applyBorder="1" applyAlignment="1" applyProtection="1">
      <alignment horizontal="left"/>
      <protection locked="0"/>
    </xf>
    <xf numFmtId="49" fontId="1" fillId="0" borderId="48" xfId="0" applyNumberFormat="1" applyFont="1" applyBorder="1" applyAlignment="1" applyProtection="1">
      <alignment horizontal="left" vertical="center" wrapText="1"/>
      <protection locked="0"/>
    </xf>
    <xf numFmtId="49" fontId="1" fillId="0" borderId="38" xfId="0" applyNumberFormat="1" applyFont="1" applyBorder="1" applyAlignment="1" applyProtection="1">
      <alignment horizontal="left" vertical="center" wrapText="1"/>
      <protection locked="0"/>
    </xf>
    <xf numFmtId="49" fontId="1" fillId="0" borderId="39" xfId="0" applyNumberFormat="1" applyFont="1" applyBorder="1" applyAlignment="1" applyProtection="1">
      <alignment horizontal="left" vertical="center" wrapText="1"/>
      <protection locked="0"/>
    </xf>
    <xf numFmtId="0" fontId="0" fillId="0" borderId="38" xfId="0" applyBorder="1" applyAlignment="1" applyProtection="1">
      <alignment horizontal="left" vertical="top" wrapText="1"/>
      <protection locked="0"/>
    </xf>
    <xf numFmtId="0" fontId="0" fillId="0" borderId="39" xfId="0" applyBorder="1" applyAlignment="1" applyProtection="1">
      <alignment horizontal="left" vertical="top" wrapText="1"/>
      <protection locked="0"/>
    </xf>
    <xf numFmtId="167" fontId="0" fillId="0" borderId="13" xfId="0" applyNumberFormat="1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3" fontId="0" fillId="2" borderId="17" xfId="0" applyNumberFormat="1" applyFill="1" applyBorder="1" applyAlignment="1" applyProtection="1">
      <alignment horizontal="center"/>
      <protection locked="0"/>
    </xf>
    <xf numFmtId="3" fontId="0" fillId="2" borderId="25" xfId="0" applyNumberFormat="1" applyFill="1" applyBorder="1" applyAlignment="1" applyProtection="1">
      <alignment horizontal="center"/>
      <protection locked="0"/>
    </xf>
    <xf numFmtId="3" fontId="0" fillId="0" borderId="17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/>
    </xf>
    <xf numFmtId="3" fontId="0" fillId="0" borderId="22" xfId="0" applyNumberFormat="1" applyBorder="1" applyAlignment="1">
      <alignment horizontal="center"/>
    </xf>
    <xf numFmtId="3" fontId="0" fillId="0" borderId="17" xfId="0" applyNumberFormat="1" applyBorder="1" applyAlignment="1" applyProtection="1">
      <alignment horizontal="center"/>
      <protection locked="0"/>
    </xf>
    <xf numFmtId="3" fontId="0" fillId="0" borderId="25" xfId="0" applyNumberFormat="1" applyBorder="1" applyAlignment="1" applyProtection="1">
      <alignment horizontal="center"/>
      <protection locked="0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25" xfId="0" applyBorder="1"/>
    <xf numFmtId="169" fontId="0" fillId="0" borderId="4" xfId="0" applyNumberFormat="1" applyBorder="1" applyAlignment="1">
      <alignment horizontal="center"/>
    </xf>
    <xf numFmtId="169" fontId="0" fillId="0" borderId="22" xfId="0" applyNumberFormat="1" applyBorder="1"/>
    <xf numFmtId="9" fontId="0" fillId="0" borderId="17" xfId="0" applyNumberFormat="1" applyBorder="1" applyAlignment="1">
      <alignment horizontal="center"/>
    </xf>
    <xf numFmtId="49" fontId="0" fillId="0" borderId="44" xfId="0" applyNumberFormat="1" applyBorder="1" applyAlignment="1" applyProtection="1">
      <alignment horizontal="left"/>
      <protection locked="0"/>
    </xf>
  </cellXfs>
  <cellStyles count="6">
    <cellStyle name="Moeda 2" xfId="3" xr:uid="{C4E19A83-F059-46BA-85DB-7C2F53C90D10}"/>
    <cellStyle name="Normal" xfId="0" builtinId="0"/>
    <cellStyle name="Normal 2" xfId="2" xr:uid="{6C1345FD-FF29-4BF1-95D7-A8F76C08FEAF}"/>
    <cellStyle name="Porcentagem" xfId="1" builtinId="5"/>
    <cellStyle name="Vírgula" xfId="5" builtinId="3"/>
    <cellStyle name="Vírgula 2" xfId="4" xr:uid="{A9BDCDB1-AF46-40B4-A0C0-5DEED90A4696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CD815B.398F44B0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CD815B.398F44B0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CD815B.398F44B0" TargetMode="External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CD815B.398F44B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447675</xdr:colOff>
      <xdr:row>1</xdr:row>
      <xdr:rowOff>101600</xdr:rowOff>
    </xdr:from>
    <xdr:to>
      <xdr:col>14</xdr:col>
      <xdr:colOff>542925</xdr:colOff>
      <xdr:row>2</xdr:row>
      <xdr:rowOff>139700</xdr:rowOff>
    </xdr:to>
    <xdr:sp macro="" textlink="">
      <xdr:nvSpPr>
        <xdr:cNvPr id="2" name="Seta: Dobrada para Cima 1">
          <a:extLst>
            <a:ext uri="{FF2B5EF4-FFF2-40B4-BE49-F238E27FC236}">
              <a16:creationId xmlns:a16="http://schemas.microsoft.com/office/drawing/2014/main" id="{27CBBEA9-A591-3296-EF48-91867FD2666A}"/>
            </a:ext>
          </a:extLst>
        </xdr:cNvPr>
        <xdr:cNvSpPr/>
      </xdr:nvSpPr>
      <xdr:spPr>
        <a:xfrm>
          <a:off x="15278100" y="292100"/>
          <a:ext cx="1295400" cy="238125"/>
        </a:xfrm>
        <a:prstGeom prst="bentUpArrow">
          <a:avLst/>
        </a:prstGeom>
        <a:solidFill>
          <a:srgbClr val="FF0000"/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58632</xdr:colOff>
      <xdr:row>0</xdr:row>
      <xdr:rowOff>5927</xdr:rowOff>
    </xdr:from>
    <xdr:to>
      <xdr:col>1</xdr:col>
      <xdr:colOff>560705</xdr:colOff>
      <xdr:row>2</xdr:row>
      <xdr:rowOff>126365</xdr:rowOff>
    </xdr:to>
    <xdr:pic>
      <xdr:nvPicPr>
        <xdr:cNvPr id="4" name="Imagem 3" descr="imagem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8632" y="5927"/>
          <a:ext cx="564515" cy="5067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58632</xdr:colOff>
      <xdr:row>0</xdr:row>
      <xdr:rowOff>5927</xdr:rowOff>
    </xdr:from>
    <xdr:to>
      <xdr:col>1</xdr:col>
      <xdr:colOff>592455</xdr:colOff>
      <xdr:row>2</xdr:row>
      <xdr:rowOff>135890</xdr:rowOff>
    </xdr:to>
    <xdr:pic>
      <xdr:nvPicPr>
        <xdr:cNvPr id="2" name="Imagem 1" descr="imagem2">
          <a:extLst>
            <a:ext uri="{FF2B5EF4-FFF2-40B4-BE49-F238E27FC236}">
              <a16:creationId xmlns:a16="http://schemas.microsoft.com/office/drawing/2014/main" id="{AA1F276F-02E7-4349-864D-042249D6B22E}"/>
            </a:ext>
          </a:extLst>
        </xdr:cNvPr>
        <xdr:cNvPicPr/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8632" y="9102"/>
          <a:ext cx="559223" cy="498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0</xdr:rowOff>
    </xdr:from>
    <xdr:to>
      <xdr:col>1</xdr:col>
      <xdr:colOff>574040</xdr:colOff>
      <xdr:row>2</xdr:row>
      <xdr:rowOff>123190</xdr:rowOff>
    </xdr:to>
    <xdr:pic>
      <xdr:nvPicPr>
        <xdr:cNvPr id="2" name="Imagem 1" descr="imagem2">
          <a:extLst>
            <a:ext uri="{FF2B5EF4-FFF2-40B4-BE49-F238E27FC236}">
              <a16:creationId xmlns:a16="http://schemas.microsoft.com/office/drawing/2014/main" id="{FAA08CC9-2635-4E01-8759-36551CA52A05}"/>
            </a:ext>
          </a:extLst>
        </xdr:cNvPr>
        <xdr:cNvPicPr/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63500" y="0"/>
          <a:ext cx="567690" cy="507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58632</xdr:colOff>
      <xdr:row>0</xdr:row>
      <xdr:rowOff>5927</xdr:rowOff>
    </xdr:from>
    <xdr:to>
      <xdr:col>1</xdr:col>
      <xdr:colOff>560705</xdr:colOff>
      <xdr:row>2</xdr:row>
      <xdr:rowOff>123190</xdr:rowOff>
    </xdr:to>
    <xdr:pic>
      <xdr:nvPicPr>
        <xdr:cNvPr id="3" name="Imagem 2" descr="imagem2">
          <a:extLst>
            <a:ext uri="{FF2B5EF4-FFF2-40B4-BE49-F238E27FC236}">
              <a16:creationId xmlns:a16="http://schemas.microsoft.com/office/drawing/2014/main" id="{71E8200E-3D83-41D5-A60C-0D8FD79F0576}"/>
            </a:ext>
          </a:extLst>
        </xdr:cNvPr>
        <xdr:cNvPicPr/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8632" y="9102"/>
          <a:ext cx="559223" cy="498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0</xdr:rowOff>
    </xdr:from>
    <xdr:to>
      <xdr:col>1</xdr:col>
      <xdr:colOff>574040</xdr:colOff>
      <xdr:row>2</xdr:row>
      <xdr:rowOff>123190</xdr:rowOff>
    </xdr:to>
    <xdr:pic>
      <xdr:nvPicPr>
        <xdr:cNvPr id="2" name="Imagem 1" descr="imagem2">
          <a:extLst>
            <a:ext uri="{FF2B5EF4-FFF2-40B4-BE49-F238E27FC236}">
              <a16:creationId xmlns:a16="http://schemas.microsoft.com/office/drawing/2014/main" id="{DA74C7CA-9F13-4CDF-B486-4C416F951F7C}"/>
            </a:ext>
          </a:extLst>
        </xdr:cNvPr>
        <xdr:cNvPicPr/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63500" y="0"/>
          <a:ext cx="567690" cy="504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58632</xdr:colOff>
      <xdr:row>0</xdr:row>
      <xdr:rowOff>5927</xdr:rowOff>
    </xdr:from>
    <xdr:to>
      <xdr:col>1</xdr:col>
      <xdr:colOff>563880</xdr:colOff>
      <xdr:row>2</xdr:row>
      <xdr:rowOff>126365</xdr:rowOff>
    </xdr:to>
    <xdr:pic>
      <xdr:nvPicPr>
        <xdr:cNvPr id="3" name="Imagem 2" descr="imagem2">
          <a:extLst>
            <a:ext uri="{FF2B5EF4-FFF2-40B4-BE49-F238E27FC236}">
              <a16:creationId xmlns:a16="http://schemas.microsoft.com/office/drawing/2014/main" id="{E12B5C7B-FB0F-4840-BE1D-9A56042A1BAF}"/>
            </a:ext>
          </a:extLst>
        </xdr:cNvPr>
        <xdr:cNvPicPr/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8632" y="9102"/>
          <a:ext cx="559223" cy="498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renatadv_tcu_gov_br/Documents/&#193;rea%20de%20Trabalho/Secom/2025/Contratos/Novas%20contrata&#231;&#245;es/Gr&#225;fica%20externa/02%20Preg&#227;o/Revis&#227;o/Planilha%20de%20custos%202026%20V1.xlsx" TargetMode="External"/><Relationship Id="rId2" Type="http://schemas.openxmlformats.org/officeDocument/2006/relationships/externalLinkPath" Target="https://tcucloud-my.sharepoint.com/personal/renatadv_tcu_gov_br/Documents/&#193;rea%20de%20Trabalho/Secom/2025/Contratos/Novas%20contrata&#231;&#245;es/Gr&#225;fica%20externa/02%20Preg&#227;o/Revis&#227;o/Planilha%20de%20custos%202026%20V1.xlsx" TargetMode="External"/><Relationship Id="rId1" Type="http://schemas.openxmlformats.org/officeDocument/2006/relationships/externalLinkPath" Target="/personal/renatadv_tcu_gov_br/Documents/&#193;rea%20de%20Trabalho/Secom/2025/Contratos/Novas%20contrata&#231;&#245;es/Gr&#225;fica%20externa/02%20Preg&#227;o/Revis&#227;o/Planilha%20de%20custos%202026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mposição de custos"/>
      <sheetName val="Tabela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</sheetNames>
    <sheetDataSet>
      <sheetData sheetId="0" refreshError="1"/>
      <sheetData sheetId="1">
        <row r="38">
          <cell r="B38" t="str">
            <v>Serviços tipográficos - Relevos</v>
          </cell>
          <cell r="C38">
            <v>13.5</v>
          </cell>
        </row>
        <row r="39">
          <cell r="B39" t="str">
            <v>Corte/Vinco personalizado</v>
          </cell>
          <cell r="C39">
            <v>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06327-3B43-4921-A1CF-3CE80AD9F03E}">
  <dimension ref="A1:AH79"/>
  <sheetViews>
    <sheetView tabSelected="1" zoomScaleNormal="100" workbookViewId="0">
      <selection activeCell="O1" sqref="O1"/>
    </sheetView>
  </sheetViews>
  <sheetFormatPr defaultColWidth="9.1796875" defaultRowHeight="14.5" x14ac:dyDescent="0.35"/>
  <cols>
    <col min="1" max="1" width="7.54296875" style="83" customWidth="1"/>
    <col min="2" max="2" width="46.36328125" style="83" customWidth="1"/>
    <col min="3" max="3" width="34.54296875" style="83" customWidth="1"/>
    <col min="4" max="4" width="4.1796875" style="83" bestFit="1" customWidth="1"/>
    <col min="5" max="5" width="7.453125" style="83" bestFit="1" customWidth="1"/>
    <col min="6" max="6" width="24.7265625" style="83" customWidth="1"/>
    <col min="7" max="7" width="4.1796875" style="83" bestFit="1" customWidth="1"/>
    <col min="8" max="8" width="7.453125" style="83" bestFit="1" customWidth="1"/>
    <col min="9" max="9" width="19.6328125" style="83" customWidth="1"/>
    <col min="10" max="10" width="11.1796875" style="83" bestFit="1" customWidth="1"/>
    <col min="11" max="11" width="17.1796875" style="141" bestFit="1" customWidth="1"/>
    <col min="12" max="12" width="13.26953125" style="141" bestFit="1" customWidth="1"/>
    <col min="13" max="13" width="14.54296875" style="141" bestFit="1" customWidth="1"/>
    <col min="14" max="14" width="17.1796875" style="83" bestFit="1" customWidth="1"/>
    <col min="15" max="15" width="12.6328125" style="83" bestFit="1" customWidth="1"/>
    <col min="16" max="19" width="24" style="83" customWidth="1"/>
    <col min="20" max="16384" width="9.1796875" style="83"/>
  </cols>
  <sheetData>
    <row r="1" spans="1:34" ht="17.5" customHeight="1" thickBot="1" x14ac:dyDescent="0.4">
      <c r="A1" s="81"/>
      <c r="B1" s="178" t="s">
        <v>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80">
        <v>204.53</v>
      </c>
      <c r="P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</row>
    <row r="2" spans="1:34" ht="15.5" x14ac:dyDescent="0.35">
      <c r="A2" s="84" t="s">
        <v>315</v>
      </c>
      <c r="B2" s="85"/>
      <c r="C2" s="86"/>
      <c r="D2" s="85"/>
      <c r="E2" s="85"/>
      <c r="F2" s="81"/>
      <c r="G2" s="179"/>
      <c r="H2" s="179"/>
      <c r="I2" s="180" t="s">
        <v>1</v>
      </c>
      <c r="J2" s="180"/>
      <c r="K2" s="181">
        <v>0.27150000000000002</v>
      </c>
      <c r="L2" s="181"/>
      <c r="M2" s="181"/>
      <c r="N2" s="181"/>
      <c r="O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</row>
    <row r="3" spans="1:34" ht="17.5" thickBot="1" x14ac:dyDescent="0.4">
      <c r="A3" s="87"/>
      <c r="B3" s="88"/>
      <c r="C3" s="88"/>
      <c r="D3" s="182"/>
      <c r="E3" s="182"/>
      <c r="F3" s="81"/>
      <c r="G3" s="81"/>
      <c r="H3" s="88"/>
      <c r="I3" s="89" t="s">
        <v>2</v>
      </c>
      <c r="J3" s="183" t="s">
        <v>3</v>
      </c>
      <c r="K3" s="183"/>
      <c r="L3" s="183"/>
      <c r="M3" s="183"/>
      <c r="N3" s="183"/>
      <c r="O3" s="183"/>
      <c r="P3" s="90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</row>
    <row r="4" spans="1:34" ht="15.5" x14ac:dyDescent="0.35">
      <c r="A4" s="176" t="s">
        <v>4</v>
      </c>
      <c r="B4" s="170" t="s">
        <v>5</v>
      </c>
      <c r="C4" s="164" t="s">
        <v>6</v>
      </c>
      <c r="D4" s="165"/>
      <c r="E4" s="172"/>
      <c r="F4" s="164" t="s">
        <v>7</v>
      </c>
      <c r="G4" s="165"/>
      <c r="H4" s="172"/>
      <c r="I4" s="170" t="s">
        <v>8</v>
      </c>
      <c r="J4" s="170" t="s">
        <v>9</v>
      </c>
      <c r="K4" s="170" t="s">
        <v>10</v>
      </c>
      <c r="L4" s="164" t="s">
        <v>11</v>
      </c>
      <c r="M4" s="172"/>
      <c r="N4" s="164" t="s">
        <v>12</v>
      </c>
      <c r="O4" s="165"/>
      <c r="P4" s="91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</row>
    <row r="5" spans="1:34" ht="15.5" x14ac:dyDescent="0.35">
      <c r="A5" s="177"/>
      <c r="B5" s="171"/>
      <c r="C5" s="92" t="s">
        <v>13</v>
      </c>
      <c r="D5" s="92" t="s">
        <v>14</v>
      </c>
      <c r="E5" s="93" t="s">
        <v>15</v>
      </c>
      <c r="F5" s="92" t="s">
        <v>13</v>
      </c>
      <c r="G5" s="92" t="s">
        <v>14</v>
      </c>
      <c r="H5" s="92" t="s">
        <v>15</v>
      </c>
      <c r="I5" s="171"/>
      <c r="J5" s="171"/>
      <c r="K5" s="171"/>
      <c r="L5" s="94" t="s">
        <v>16</v>
      </c>
      <c r="M5" s="94" t="s">
        <v>17</v>
      </c>
      <c r="N5" s="94" t="s">
        <v>18</v>
      </c>
      <c r="O5" s="95" t="s">
        <v>19</v>
      </c>
      <c r="P5" s="91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</row>
    <row r="6" spans="1:34" ht="15.5" x14ac:dyDescent="0.35">
      <c r="A6" s="96">
        <v>1</v>
      </c>
      <c r="B6" s="97" t="s">
        <v>20</v>
      </c>
      <c r="C6" s="98" t="s">
        <v>21</v>
      </c>
      <c r="D6" s="99" t="s">
        <v>22</v>
      </c>
      <c r="E6" s="98">
        <v>1</v>
      </c>
      <c r="F6" s="98" t="s">
        <v>23</v>
      </c>
      <c r="G6" s="96" t="s">
        <v>24</v>
      </c>
      <c r="H6" s="96" t="s">
        <v>24</v>
      </c>
      <c r="I6" s="96" t="s">
        <v>25</v>
      </c>
      <c r="J6" s="96" t="s">
        <v>26</v>
      </c>
      <c r="K6" s="100">
        <v>1000</v>
      </c>
      <c r="L6" s="96" t="s">
        <v>24</v>
      </c>
      <c r="M6" s="100">
        <f>'1'!$D$22</f>
        <v>2000</v>
      </c>
      <c r="N6" s="101">
        <f>'1'!E34</f>
        <v>870</v>
      </c>
      <c r="O6" s="101">
        <f t="shared" ref="O6:O49" si="0">N6/K6</f>
        <v>0.87</v>
      </c>
      <c r="P6" s="91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</row>
    <row r="7" spans="1:34" s="106" customFormat="1" ht="15.5" x14ac:dyDescent="0.35">
      <c r="A7" s="96">
        <v>2</v>
      </c>
      <c r="B7" s="102" t="s">
        <v>307</v>
      </c>
      <c r="C7" s="98" t="s">
        <v>21</v>
      </c>
      <c r="D7" s="99" t="s">
        <v>28</v>
      </c>
      <c r="E7" s="98">
        <v>1</v>
      </c>
      <c r="F7" s="98" t="s">
        <v>23</v>
      </c>
      <c r="G7" s="103" t="s">
        <v>24</v>
      </c>
      <c r="H7" s="103" t="s">
        <v>24</v>
      </c>
      <c r="I7" s="96" t="s">
        <v>25</v>
      </c>
      <c r="J7" s="96" t="s">
        <v>29</v>
      </c>
      <c r="K7" s="100">
        <v>500</v>
      </c>
      <c r="L7" s="100">
        <f>'2'!$D$22</f>
        <v>1000</v>
      </c>
      <c r="M7" s="96" t="s">
        <v>24</v>
      </c>
      <c r="N7" s="101">
        <f>'2'!E34</f>
        <v>865</v>
      </c>
      <c r="O7" s="101">
        <f t="shared" si="0"/>
        <v>1.73</v>
      </c>
      <c r="P7" s="104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</row>
    <row r="8" spans="1:34" ht="15.5" x14ac:dyDescent="0.35">
      <c r="A8" s="96">
        <v>3</v>
      </c>
      <c r="B8" s="107" t="s">
        <v>101</v>
      </c>
      <c r="C8" s="98" t="s">
        <v>96</v>
      </c>
      <c r="D8" s="99" t="s">
        <v>28</v>
      </c>
      <c r="E8" s="98">
        <v>1</v>
      </c>
      <c r="F8" s="98" t="s">
        <v>23</v>
      </c>
      <c r="G8" s="108" t="s">
        <v>24</v>
      </c>
      <c r="H8" s="108" t="s">
        <v>24</v>
      </c>
      <c r="I8" s="96" t="s">
        <v>25</v>
      </c>
      <c r="J8" s="98" t="s">
        <v>26</v>
      </c>
      <c r="K8" s="109">
        <v>500</v>
      </c>
      <c r="L8" s="109">
        <f>'3'!$D$22</f>
        <v>1000</v>
      </c>
      <c r="M8" s="108" t="s">
        <v>24</v>
      </c>
      <c r="N8" s="101">
        <f>'3'!E34</f>
        <v>835</v>
      </c>
      <c r="O8" s="101">
        <f t="shared" si="0"/>
        <v>1.67</v>
      </c>
      <c r="P8" s="91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</row>
    <row r="9" spans="1:34" ht="15.5" x14ac:dyDescent="0.35">
      <c r="A9" s="96">
        <v>4</v>
      </c>
      <c r="B9" s="107" t="s">
        <v>102</v>
      </c>
      <c r="C9" s="98" t="s">
        <v>96</v>
      </c>
      <c r="D9" s="99" t="s">
        <v>28</v>
      </c>
      <c r="E9" s="98">
        <v>1</v>
      </c>
      <c r="F9" s="98" t="s">
        <v>23</v>
      </c>
      <c r="G9" s="108" t="s">
        <v>24</v>
      </c>
      <c r="H9" s="108" t="s">
        <v>24</v>
      </c>
      <c r="I9" s="96" t="s">
        <v>25</v>
      </c>
      <c r="J9" s="98" t="s">
        <v>26</v>
      </c>
      <c r="K9" s="109">
        <v>500</v>
      </c>
      <c r="L9" s="109">
        <f>'4'!$D$22</f>
        <v>1000</v>
      </c>
      <c r="M9" s="108" t="s">
        <v>24</v>
      </c>
      <c r="N9" s="101">
        <f>'4'!E34</f>
        <v>835</v>
      </c>
      <c r="O9" s="101">
        <f t="shared" si="0"/>
        <v>1.67</v>
      </c>
      <c r="P9" s="91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</row>
    <row r="10" spans="1:34" ht="15.5" x14ac:dyDescent="0.35">
      <c r="A10" s="96">
        <v>5</v>
      </c>
      <c r="B10" s="107" t="s">
        <v>103</v>
      </c>
      <c r="C10" s="98" t="s">
        <v>96</v>
      </c>
      <c r="D10" s="99" t="s">
        <v>28</v>
      </c>
      <c r="E10" s="98">
        <v>1</v>
      </c>
      <c r="F10" s="98" t="s">
        <v>23</v>
      </c>
      <c r="G10" s="108" t="s">
        <v>24</v>
      </c>
      <c r="H10" s="108" t="s">
        <v>24</v>
      </c>
      <c r="I10" s="96" t="s">
        <v>25</v>
      </c>
      <c r="J10" s="98" t="s">
        <v>26</v>
      </c>
      <c r="K10" s="109">
        <v>500</v>
      </c>
      <c r="L10" s="109">
        <f>'5'!$D$22</f>
        <v>1000</v>
      </c>
      <c r="M10" s="108" t="s">
        <v>24</v>
      </c>
      <c r="N10" s="101">
        <f>'5'!E34</f>
        <v>835</v>
      </c>
      <c r="O10" s="101">
        <f t="shared" si="0"/>
        <v>1.67</v>
      </c>
      <c r="P10" s="91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</row>
    <row r="11" spans="1:34" ht="15.5" x14ac:dyDescent="0.35">
      <c r="A11" s="96">
        <v>6</v>
      </c>
      <c r="B11" s="102" t="s">
        <v>34</v>
      </c>
      <c r="C11" s="98" t="s">
        <v>35</v>
      </c>
      <c r="D11" s="99" t="s">
        <v>28</v>
      </c>
      <c r="E11" s="98">
        <v>1</v>
      </c>
      <c r="F11" s="98" t="s">
        <v>23</v>
      </c>
      <c r="G11" s="98" t="s">
        <v>24</v>
      </c>
      <c r="H11" s="108" t="s">
        <v>24</v>
      </c>
      <c r="I11" s="96" t="s">
        <v>32</v>
      </c>
      <c r="J11" s="98" t="s">
        <v>33</v>
      </c>
      <c r="K11" s="109">
        <v>700</v>
      </c>
      <c r="L11" s="100">
        <f>'6'!$D$22</f>
        <v>1400</v>
      </c>
      <c r="M11" s="110" t="s">
        <v>24</v>
      </c>
      <c r="N11" s="101">
        <f>'6'!E34</f>
        <v>1799</v>
      </c>
      <c r="O11" s="101">
        <f t="shared" si="0"/>
        <v>2.57</v>
      </c>
      <c r="P11" s="91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</row>
    <row r="12" spans="1:34" ht="15.5" x14ac:dyDescent="0.35">
      <c r="A12" s="96">
        <v>7</v>
      </c>
      <c r="B12" s="102" t="s">
        <v>36</v>
      </c>
      <c r="C12" s="98" t="s">
        <v>320</v>
      </c>
      <c r="D12" s="99" t="s">
        <v>28</v>
      </c>
      <c r="E12" s="98">
        <v>1</v>
      </c>
      <c r="F12" s="98" t="s">
        <v>23</v>
      </c>
      <c r="G12" s="108" t="s">
        <v>24</v>
      </c>
      <c r="H12" s="108" t="s">
        <v>24</v>
      </c>
      <c r="I12" s="96" t="s">
        <v>37</v>
      </c>
      <c r="J12" s="98" t="s">
        <v>38</v>
      </c>
      <c r="K12" s="109">
        <v>700</v>
      </c>
      <c r="L12" s="100">
        <f>'7'!$D$23</f>
        <v>1400</v>
      </c>
      <c r="M12" s="110" t="s">
        <v>24</v>
      </c>
      <c r="N12" s="101">
        <f>'7'!E31</f>
        <v>5033</v>
      </c>
      <c r="O12" s="101">
        <f t="shared" si="0"/>
        <v>7.19</v>
      </c>
      <c r="P12" s="91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</row>
    <row r="13" spans="1:34" ht="15.5" x14ac:dyDescent="0.35">
      <c r="A13" s="96">
        <v>8</v>
      </c>
      <c r="B13" s="102" t="s">
        <v>309</v>
      </c>
      <c r="C13" s="98" t="s">
        <v>21</v>
      </c>
      <c r="D13" s="99" t="s">
        <v>28</v>
      </c>
      <c r="E13" s="108">
        <v>1</v>
      </c>
      <c r="F13" s="98" t="s">
        <v>23</v>
      </c>
      <c r="G13" s="96" t="s">
        <v>24</v>
      </c>
      <c r="H13" s="96" t="s">
        <v>24</v>
      </c>
      <c r="I13" s="96" t="s">
        <v>25</v>
      </c>
      <c r="J13" s="96" t="s">
        <v>29</v>
      </c>
      <c r="K13" s="100">
        <v>700</v>
      </c>
      <c r="L13" s="100">
        <f>'8'!$D$22</f>
        <v>1400</v>
      </c>
      <c r="M13" s="103" t="s">
        <v>24</v>
      </c>
      <c r="N13" s="101">
        <f>'8'!E34</f>
        <v>945.00000000000011</v>
      </c>
      <c r="O13" s="101">
        <f t="shared" si="0"/>
        <v>1.35</v>
      </c>
      <c r="P13" s="91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</row>
    <row r="14" spans="1:34" ht="15.5" x14ac:dyDescent="0.35">
      <c r="A14" s="96">
        <v>9</v>
      </c>
      <c r="B14" s="102" t="s">
        <v>40</v>
      </c>
      <c r="C14" s="98" t="s">
        <v>41</v>
      </c>
      <c r="D14" s="99" t="s">
        <v>28</v>
      </c>
      <c r="E14" s="108">
        <v>36</v>
      </c>
      <c r="F14" s="98" t="s">
        <v>42</v>
      </c>
      <c r="G14" s="98" t="s">
        <v>28</v>
      </c>
      <c r="H14" s="98">
        <v>4</v>
      </c>
      <c r="I14" s="96" t="s">
        <v>43</v>
      </c>
      <c r="J14" s="96" t="s">
        <v>44</v>
      </c>
      <c r="K14" s="109">
        <v>700</v>
      </c>
      <c r="L14" s="110">
        <f>'9'!$D$28+'9'!$D$36</f>
        <v>28000</v>
      </c>
      <c r="M14" s="110" t="s">
        <v>24</v>
      </c>
      <c r="N14" s="101">
        <f>'9'!E50</f>
        <v>10696</v>
      </c>
      <c r="O14" s="101">
        <f t="shared" si="0"/>
        <v>15.28</v>
      </c>
      <c r="P14" s="111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</row>
    <row r="15" spans="1:34" ht="15.5" x14ac:dyDescent="0.35">
      <c r="A15" s="96">
        <v>10</v>
      </c>
      <c r="B15" s="102" t="s">
        <v>317</v>
      </c>
      <c r="C15" s="98" t="s">
        <v>41</v>
      </c>
      <c r="D15" s="99" t="s">
        <v>28</v>
      </c>
      <c r="E15" s="108">
        <v>24</v>
      </c>
      <c r="F15" s="98" t="s">
        <v>42</v>
      </c>
      <c r="G15" s="98" t="s">
        <v>28</v>
      </c>
      <c r="H15" s="98">
        <v>4</v>
      </c>
      <c r="I15" s="96" t="s">
        <v>43</v>
      </c>
      <c r="J15" s="96" t="s">
        <v>44</v>
      </c>
      <c r="K15" s="109">
        <v>700</v>
      </c>
      <c r="L15" s="110">
        <f>'10'!$D$28+'10'!$D$36</f>
        <v>19600</v>
      </c>
      <c r="M15" s="110" t="s">
        <v>24</v>
      </c>
      <c r="N15" s="101">
        <f>'10'!E50</f>
        <v>8792</v>
      </c>
      <c r="O15" s="101">
        <f t="shared" si="0"/>
        <v>12.56</v>
      </c>
      <c r="P15" s="111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</row>
    <row r="16" spans="1:34" ht="15.5" x14ac:dyDescent="0.35">
      <c r="A16" s="96">
        <v>11</v>
      </c>
      <c r="B16" s="102" t="s">
        <v>318</v>
      </c>
      <c r="C16" s="98" t="s">
        <v>41</v>
      </c>
      <c r="D16" s="99" t="s">
        <v>28</v>
      </c>
      <c r="E16" s="108">
        <v>16</v>
      </c>
      <c r="F16" s="98" t="s">
        <v>42</v>
      </c>
      <c r="G16" s="98" t="s">
        <v>28</v>
      </c>
      <c r="H16" s="98">
        <v>4</v>
      </c>
      <c r="I16" s="96" t="s">
        <v>43</v>
      </c>
      <c r="J16" s="96" t="s">
        <v>44</v>
      </c>
      <c r="K16" s="109">
        <v>700</v>
      </c>
      <c r="L16" s="110">
        <f>'11'!$D$28+'11'!$D$36</f>
        <v>14000</v>
      </c>
      <c r="M16" s="110" t="s">
        <v>24</v>
      </c>
      <c r="N16" s="101">
        <f>'11'!E50</f>
        <v>7525</v>
      </c>
      <c r="O16" s="101">
        <f t="shared" si="0"/>
        <v>10.75</v>
      </c>
      <c r="P16" s="111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</row>
    <row r="17" spans="1:34" ht="15.5" x14ac:dyDescent="0.35">
      <c r="A17" s="96">
        <v>12</v>
      </c>
      <c r="B17" s="102" t="s">
        <v>319</v>
      </c>
      <c r="C17" s="98" t="s">
        <v>41</v>
      </c>
      <c r="D17" s="99" t="s">
        <v>28</v>
      </c>
      <c r="E17" s="108">
        <v>24</v>
      </c>
      <c r="F17" s="98" t="s">
        <v>42</v>
      </c>
      <c r="G17" s="98" t="s">
        <v>28</v>
      </c>
      <c r="H17" s="98">
        <v>4</v>
      </c>
      <c r="I17" s="96" t="s">
        <v>48</v>
      </c>
      <c r="J17" s="96" t="s">
        <v>49</v>
      </c>
      <c r="K17" s="109">
        <v>700</v>
      </c>
      <c r="L17" s="110">
        <f>'12'!$D$28+'12'!$D$36</f>
        <v>19600</v>
      </c>
      <c r="M17" s="110" t="s">
        <v>24</v>
      </c>
      <c r="N17" s="101">
        <f>'12'!E50</f>
        <v>5739.9999999999991</v>
      </c>
      <c r="O17" s="101">
        <f t="shared" si="0"/>
        <v>8.1999999999999993</v>
      </c>
      <c r="P17" s="111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</row>
    <row r="18" spans="1:34" s="113" customFormat="1" ht="15.5" x14ac:dyDescent="0.35">
      <c r="A18" s="96">
        <v>13</v>
      </c>
      <c r="B18" s="102" t="s">
        <v>50</v>
      </c>
      <c r="C18" s="98" t="s">
        <v>51</v>
      </c>
      <c r="D18" s="99" t="s">
        <v>28</v>
      </c>
      <c r="E18" s="108">
        <v>1</v>
      </c>
      <c r="F18" s="98" t="s">
        <v>23</v>
      </c>
      <c r="G18" s="108" t="s">
        <v>24</v>
      </c>
      <c r="H18" s="108" t="s">
        <v>24</v>
      </c>
      <c r="I18" s="96" t="s">
        <v>52</v>
      </c>
      <c r="J18" s="96" t="s">
        <v>53</v>
      </c>
      <c r="K18" s="109">
        <v>2100</v>
      </c>
      <c r="L18" s="100">
        <f>'13'!$D$22</f>
        <v>4200</v>
      </c>
      <c r="M18" s="110" t="s">
        <v>24</v>
      </c>
      <c r="N18" s="101">
        <f>'13'!E34</f>
        <v>5502</v>
      </c>
      <c r="O18" s="101">
        <f t="shared" si="0"/>
        <v>2.62</v>
      </c>
      <c r="P18" s="111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</row>
    <row r="19" spans="1:34" ht="15.5" x14ac:dyDescent="0.35">
      <c r="A19" s="96">
        <v>14</v>
      </c>
      <c r="B19" s="102" t="s">
        <v>54</v>
      </c>
      <c r="C19" s="98" t="s">
        <v>55</v>
      </c>
      <c r="D19" s="99" t="s">
        <v>28</v>
      </c>
      <c r="E19" s="108">
        <v>1</v>
      </c>
      <c r="F19" s="98" t="s">
        <v>23</v>
      </c>
      <c r="G19" s="108" t="s">
        <v>24</v>
      </c>
      <c r="H19" s="108" t="s">
        <v>24</v>
      </c>
      <c r="I19" s="96" t="s">
        <v>25</v>
      </c>
      <c r="J19" s="96" t="s">
        <v>56</v>
      </c>
      <c r="K19" s="109">
        <v>15000</v>
      </c>
      <c r="L19" s="100">
        <f>'14'!$D$22</f>
        <v>30000</v>
      </c>
      <c r="M19" s="110" t="s">
        <v>24</v>
      </c>
      <c r="N19" s="101">
        <f>'14'!E34</f>
        <v>5700</v>
      </c>
      <c r="O19" s="101">
        <f t="shared" si="0"/>
        <v>0.38</v>
      </c>
      <c r="P19" s="111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</row>
    <row r="20" spans="1:34" ht="15.5" x14ac:dyDescent="0.35">
      <c r="A20" s="96">
        <v>15</v>
      </c>
      <c r="B20" s="102" t="s">
        <v>308</v>
      </c>
      <c r="C20" s="98" t="s">
        <v>21</v>
      </c>
      <c r="D20" s="99" t="s">
        <v>28</v>
      </c>
      <c r="E20" s="108">
        <v>1</v>
      </c>
      <c r="F20" s="98" t="s">
        <v>23</v>
      </c>
      <c r="G20" s="108" t="s">
        <v>24</v>
      </c>
      <c r="H20" s="108" t="s">
        <v>24</v>
      </c>
      <c r="I20" s="96" t="s">
        <v>25</v>
      </c>
      <c r="J20" s="96" t="s">
        <v>29</v>
      </c>
      <c r="K20" s="109">
        <v>2000</v>
      </c>
      <c r="L20" s="100">
        <f>'15'!$D$22</f>
        <v>4000</v>
      </c>
      <c r="M20" s="110" t="s">
        <v>24</v>
      </c>
      <c r="N20" s="101">
        <f>'15'!E34</f>
        <v>1480</v>
      </c>
      <c r="O20" s="101">
        <f t="shared" si="0"/>
        <v>0.74</v>
      </c>
      <c r="P20" s="111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</row>
    <row r="21" spans="1:34" ht="15.5" x14ac:dyDescent="0.35">
      <c r="A21" s="96">
        <v>16</v>
      </c>
      <c r="B21" s="102" t="s">
        <v>314</v>
      </c>
      <c r="C21" s="98" t="s">
        <v>21</v>
      </c>
      <c r="D21" s="99" t="s">
        <v>28</v>
      </c>
      <c r="E21" s="108">
        <v>1</v>
      </c>
      <c r="F21" s="98" t="s">
        <v>23</v>
      </c>
      <c r="G21" s="108" t="s">
        <v>24</v>
      </c>
      <c r="H21" s="108" t="s">
        <v>24</v>
      </c>
      <c r="I21" s="96" t="s">
        <v>25</v>
      </c>
      <c r="J21" s="96" t="s">
        <v>29</v>
      </c>
      <c r="K21" s="109">
        <v>500</v>
      </c>
      <c r="L21" s="100">
        <f>'16'!$D$22</f>
        <v>1000</v>
      </c>
      <c r="M21" s="110" t="s">
        <v>24</v>
      </c>
      <c r="N21" s="101">
        <f>'16'!E34</f>
        <v>865</v>
      </c>
      <c r="O21" s="101">
        <f t="shared" si="0"/>
        <v>1.73</v>
      </c>
      <c r="P21" s="111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</row>
    <row r="22" spans="1:34" ht="15.5" x14ac:dyDescent="0.35">
      <c r="A22" s="96">
        <v>17</v>
      </c>
      <c r="B22" s="107" t="s">
        <v>103</v>
      </c>
      <c r="C22" s="98" t="s">
        <v>96</v>
      </c>
      <c r="D22" s="99" t="s">
        <v>28</v>
      </c>
      <c r="E22" s="98">
        <v>1</v>
      </c>
      <c r="F22" s="98" t="s">
        <v>23</v>
      </c>
      <c r="G22" s="108" t="s">
        <v>24</v>
      </c>
      <c r="H22" s="108" t="s">
        <v>24</v>
      </c>
      <c r="I22" s="96" t="s">
        <v>25</v>
      </c>
      <c r="J22" s="98" t="s">
        <v>26</v>
      </c>
      <c r="K22" s="109">
        <v>500</v>
      </c>
      <c r="L22" s="109">
        <f>'17'!$D$22</f>
        <v>1000</v>
      </c>
      <c r="M22" s="108" t="s">
        <v>24</v>
      </c>
      <c r="N22" s="101">
        <f>'17'!E34</f>
        <v>835</v>
      </c>
      <c r="O22" s="101">
        <f t="shared" si="0"/>
        <v>1.67</v>
      </c>
      <c r="P22" s="111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</row>
    <row r="23" spans="1:34" ht="15.5" x14ac:dyDescent="0.35">
      <c r="A23" s="96">
        <v>18</v>
      </c>
      <c r="B23" s="107" t="s">
        <v>104</v>
      </c>
      <c r="C23" s="114" t="s">
        <v>61</v>
      </c>
      <c r="D23" s="115" t="s">
        <v>105</v>
      </c>
      <c r="E23" s="114">
        <v>1</v>
      </c>
      <c r="F23" s="114" t="s">
        <v>23</v>
      </c>
      <c r="G23" s="116" t="s">
        <v>24</v>
      </c>
      <c r="H23" s="116" t="s">
        <v>24</v>
      </c>
      <c r="I23" s="117" t="s">
        <v>52</v>
      </c>
      <c r="J23" s="114" t="s">
        <v>49</v>
      </c>
      <c r="K23" s="118">
        <v>1500</v>
      </c>
      <c r="L23" s="118">
        <f>'18'!$D$22</f>
        <v>1500</v>
      </c>
      <c r="M23" s="116" t="s">
        <v>24</v>
      </c>
      <c r="N23" s="119">
        <f>'18'!E34</f>
        <v>2385</v>
      </c>
      <c r="O23" s="101">
        <f t="shared" si="0"/>
        <v>1.59</v>
      </c>
      <c r="P23" s="111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</row>
    <row r="24" spans="1:34" ht="15.5" x14ac:dyDescent="0.35">
      <c r="A24" s="96">
        <v>19</v>
      </c>
      <c r="B24" s="120" t="s">
        <v>312</v>
      </c>
      <c r="C24" s="121" t="s">
        <v>70</v>
      </c>
      <c r="D24" s="115" t="s">
        <v>28</v>
      </c>
      <c r="E24" s="114">
        <v>200</v>
      </c>
      <c r="F24" s="122" t="s">
        <v>142</v>
      </c>
      <c r="G24" s="115" t="s">
        <v>28</v>
      </c>
      <c r="H24" s="116">
        <v>4</v>
      </c>
      <c r="I24" s="121" t="s">
        <v>291</v>
      </c>
      <c r="J24" s="117" t="s">
        <v>292</v>
      </c>
      <c r="K24" s="118">
        <v>1000</v>
      </c>
      <c r="L24" s="118">
        <f>'19'!$D$28+'19'!$D$36</f>
        <v>204000</v>
      </c>
      <c r="M24" s="114" t="s">
        <v>24</v>
      </c>
      <c r="N24" s="119">
        <f>'19'!E50</f>
        <v>91520</v>
      </c>
      <c r="O24" s="101">
        <f t="shared" si="0"/>
        <v>91.52</v>
      </c>
      <c r="P24" s="111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</row>
    <row r="25" spans="1:34" ht="15.5" x14ac:dyDescent="0.35">
      <c r="A25" s="96">
        <v>20</v>
      </c>
      <c r="B25" s="102" t="s">
        <v>313</v>
      </c>
      <c r="C25" s="98" t="s">
        <v>21</v>
      </c>
      <c r="D25" s="99" t="s">
        <v>28</v>
      </c>
      <c r="E25" s="98">
        <v>1</v>
      </c>
      <c r="F25" s="98" t="s">
        <v>23</v>
      </c>
      <c r="G25" s="108" t="s">
        <v>24</v>
      </c>
      <c r="H25" s="108" t="s">
        <v>24</v>
      </c>
      <c r="I25" s="96" t="s">
        <v>25</v>
      </c>
      <c r="J25" s="96" t="s">
        <v>29</v>
      </c>
      <c r="K25" s="109">
        <v>500</v>
      </c>
      <c r="L25" s="109">
        <f>'20'!$D$22</f>
        <v>1000</v>
      </c>
      <c r="M25" s="98" t="s">
        <v>24</v>
      </c>
      <c r="N25" s="101">
        <f>'20'!E34</f>
        <v>865</v>
      </c>
      <c r="O25" s="101">
        <f t="shared" si="0"/>
        <v>1.73</v>
      </c>
      <c r="P25" s="111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</row>
    <row r="26" spans="1:34" ht="15.5" x14ac:dyDescent="0.35">
      <c r="A26" s="96">
        <v>21</v>
      </c>
      <c r="B26" s="102" t="s">
        <v>310</v>
      </c>
      <c r="C26" s="98" t="s">
        <v>61</v>
      </c>
      <c r="D26" s="99" t="s">
        <v>62</v>
      </c>
      <c r="E26" s="108">
        <v>60</v>
      </c>
      <c r="F26" s="98" t="s">
        <v>63</v>
      </c>
      <c r="G26" s="98" t="s">
        <v>62</v>
      </c>
      <c r="H26" s="98">
        <v>2</v>
      </c>
      <c r="I26" s="96" t="s">
        <v>64</v>
      </c>
      <c r="J26" s="96" t="s">
        <v>65</v>
      </c>
      <c r="K26" s="109">
        <v>500</v>
      </c>
      <c r="L26" s="110" t="s">
        <v>24</v>
      </c>
      <c r="M26" s="110">
        <f>'21'!$D$28+'21'!$D$36</f>
        <v>31000</v>
      </c>
      <c r="N26" s="101">
        <f>'21'!E50</f>
        <v>2375</v>
      </c>
      <c r="O26" s="101">
        <f t="shared" si="0"/>
        <v>4.75</v>
      </c>
      <c r="P26" s="111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</row>
    <row r="27" spans="1:34" ht="15.5" x14ac:dyDescent="0.35">
      <c r="A27" s="96">
        <v>22</v>
      </c>
      <c r="B27" s="107" t="s">
        <v>66</v>
      </c>
      <c r="C27" s="98" t="s">
        <v>35</v>
      </c>
      <c r="D27" s="99" t="s">
        <v>28</v>
      </c>
      <c r="E27" s="108">
        <v>1</v>
      </c>
      <c r="F27" s="98" t="s">
        <v>23</v>
      </c>
      <c r="G27" s="108" t="s">
        <v>24</v>
      </c>
      <c r="H27" s="108" t="s">
        <v>24</v>
      </c>
      <c r="I27" s="96" t="s">
        <v>67</v>
      </c>
      <c r="J27" s="96" t="s">
        <v>53</v>
      </c>
      <c r="K27" s="109">
        <v>4000</v>
      </c>
      <c r="L27" s="110">
        <f>'22'!$D$22</f>
        <v>8000</v>
      </c>
      <c r="M27" s="110" t="s">
        <v>24</v>
      </c>
      <c r="N27" s="101">
        <f>'22'!E34</f>
        <v>8920</v>
      </c>
      <c r="O27" s="101">
        <f t="shared" si="0"/>
        <v>2.23</v>
      </c>
      <c r="P27" s="111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</row>
    <row r="28" spans="1:34" ht="15.5" x14ac:dyDescent="0.35">
      <c r="A28" s="96">
        <v>23</v>
      </c>
      <c r="B28" s="102" t="s">
        <v>36</v>
      </c>
      <c r="C28" s="98" t="s">
        <v>320</v>
      </c>
      <c r="D28" s="99" t="s">
        <v>28</v>
      </c>
      <c r="E28" s="108">
        <v>1</v>
      </c>
      <c r="F28" s="98" t="s">
        <v>23</v>
      </c>
      <c r="G28" s="108" t="s">
        <v>24</v>
      </c>
      <c r="H28" s="108" t="s">
        <v>24</v>
      </c>
      <c r="I28" s="98" t="s">
        <v>68</v>
      </c>
      <c r="J28" s="98" t="s">
        <v>38</v>
      </c>
      <c r="K28" s="109">
        <v>500</v>
      </c>
      <c r="L28" s="110">
        <f>'23'!$D$23</f>
        <v>1000</v>
      </c>
      <c r="M28" s="98" t="s">
        <v>24</v>
      </c>
      <c r="N28" s="101">
        <f>'23'!E31</f>
        <v>3595</v>
      </c>
      <c r="O28" s="101">
        <f t="shared" si="0"/>
        <v>7.19</v>
      </c>
      <c r="P28" s="111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</row>
    <row r="29" spans="1:34" ht="15.5" x14ac:dyDescent="0.35">
      <c r="A29" s="96">
        <v>24</v>
      </c>
      <c r="B29" s="120" t="s">
        <v>66</v>
      </c>
      <c r="C29" s="114" t="s">
        <v>35</v>
      </c>
      <c r="D29" s="115" t="s">
        <v>28</v>
      </c>
      <c r="E29" s="114">
        <v>1</v>
      </c>
      <c r="F29" s="114" t="s">
        <v>23</v>
      </c>
      <c r="G29" s="116" t="s">
        <v>24</v>
      </c>
      <c r="H29" s="116" t="s">
        <v>24</v>
      </c>
      <c r="I29" s="117" t="s">
        <v>67</v>
      </c>
      <c r="J29" s="117" t="s">
        <v>53</v>
      </c>
      <c r="K29" s="118">
        <v>2450</v>
      </c>
      <c r="L29" s="110">
        <f>'24'!$D$22</f>
        <v>4900</v>
      </c>
      <c r="M29" s="114" t="s">
        <v>24</v>
      </c>
      <c r="N29" s="119">
        <f>'24'!E34</f>
        <v>6419</v>
      </c>
      <c r="O29" s="101">
        <f t="shared" si="0"/>
        <v>2.62</v>
      </c>
      <c r="P29" s="111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</row>
    <row r="30" spans="1:34" ht="15.5" x14ac:dyDescent="0.35">
      <c r="A30" s="96">
        <v>25</v>
      </c>
      <c r="B30" s="107" t="s">
        <v>69</v>
      </c>
      <c r="C30" s="98" t="s">
        <v>70</v>
      </c>
      <c r="D30" s="115" t="s">
        <v>62</v>
      </c>
      <c r="E30" s="116">
        <v>1</v>
      </c>
      <c r="F30" s="114" t="s">
        <v>23</v>
      </c>
      <c r="G30" s="116" t="s">
        <v>24</v>
      </c>
      <c r="H30" s="116" t="s">
        <v>24</v>
      </c>
      <c r="I30" s="107" t="s">
        <v>71</v>
      </c>
      <c r="J30" s="117" t="s">
        <v>72</v>
      </c>
      <c r="K30" s="109">
        <v>10000</v>
      </c>
      <c r="L30" s="123" t="s">
        <v>24</v>
      </c>
      <c r="M30" s="118">
        <f>'25'!$D$8</f>
        <v>10000</v>
      </c>
      <c r="N30" s="119">
        <f>'25'!E28</f>
        <v>34200</v>
      </c>
      <c r="O30" s="101">
        <f t="shared" si="0"/>
        <v>3.42</v>
      </c>
      <c r="P30" s="111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</row>
    <row r="31" spans="1:34" s="113" customFormat="1" ht="15.5" x14ac:dyDescent="0.35">
      <c r="A31" s="96">
        <v>26</v>
      </c>
      <c r="B31" s="107" t="s">
        <v>30</v>
      </c>
      <c r="C31" s="98" t="s">
        <v>31</v>
      </c>
      <c r="D31" s="115" t="s">
        <v>28</v>
      </c>
      <c r="E31" s="114">
        <v>1</v>
      </c>
      <c r="F31" s="114" t="s">
        <v>23</v>
      </c>
      <c r="G31" s="116" t="s">
        <v>24</v>
      </c>
      <c r="H31" s="116" t="s">
        <v>24</v>
      </c>
      <c r="I31" s="107" t="s">
        <v>73</v>
      </c>
      <c r="J31" s="117" t="s">
        <v>74</v>
      </c>
      <c r="K31" s="114">
        <v>500</v>
      </c>
      <c r="L31" s="118">
        <f>'26'!$D$22</f>
        <v>1000</v>
      </c>
      <c r="M31" s="114" t="s">
        <v>24</v>
      </c>
      <c r="N31" s="119">
        <f>'26'!E34</f>
        <v>1670</v>
      </c>
      <c r="O31" s="101">
        <f t="shared" si="0"/>
        <v>3.34</v>
      </c>
      <c r="P31" s="111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</row>
    <row r="32" spans="1:34" ht="15.5" x14ac:dyDescent="0.35">
      <c r="A32" s="96">
        <v>27</v>
      </c>
      <c r="B32" s="107" t="s">
        <v>75</v>
      </c>
      <c r="C32" s="98" t="s">
        <v>31</v>
      </c>
      <c r="D32" s="115" t="s">
        <v>28</v>
      </c>
      <c r="E32" s="114">
        <v>1</v>
      </c>
      <c r="F32" s="114" t="s">
        <v>23</v>
      </c>
      <c r="G32" s="116" t="s">
        <v>24</v>
      </c>
      <c r="H32" s="116" t="s">
        <v>24</v>
      </c>
      <c r="I32" s="107" t="s">
        <v>76</v>
      </c>
      <c r="J32" s="114" t="s">
        <v>74</v>
      </c>
      <c r="K32" s="118">
        <v>500</v>
      </c>
      <c r="L32" s="118">
        <f>'27'!$D$22</f>
        <v>1000</v>
      </c>
      <c r="M32" s="114" t="s">
        <v>24</v>
      </c>
      <c r="N32" s="119">
        <f>'27'!E34</f>
        <v>1670</v>
      </c>
      <c r="O32" s="101">
        <f t="shared" si="0"/>
        <v>3.34</v>
      </c>
      <c r="P32" s="91"/>
      <c r="Q32" s="82"/>
      <c r="R32" s="86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</row>
    <row r="33" spans="1:34" ht="15.5" x14ac:dyDescent="0.35">
      <c r="A33" s="96">
        <v>28</v>
      </c>
      <c r="B33" s="107" t="s">
        <v>77</v>
      </c>
      <c r="C33" s="98" t="s">
        <v>31</v>
      </c>
      <c r="D33" s="115" t="s">
        <v>28</v>
      </c>
      <c r="E33" s="114">
        <v>28</v>
      </c>
      <c r="F33" s="114" t="s">
        <v>78</v>
      </c>
      <c r="G33" s="114" t="s">
        <v>28</v>
      </c>
      <c r="H33" s="114">
        <v>4</v>
      </c>
      <c r="I33" s="117" t="s">
        <v>79</v>
      </c>
      <c r="J33" s="114" t="s">
        <v>80</v>
      </c>
      <c r="K33" s="118">
        <v>5000</v>
      </c>
      <c r="L33" s="110">
        <f>'28'!$D$28+'28'!$D$36</f>
        <v>160000</v>
      </c>
      <c r="M33" s="116" t="s">
        <v>24</v>
      </c>
      <c r="N33" s="119">
        <f>'28'!E50</f>
        <v>43900</v>
      </c>
      <c r="O33" s="101">
        <f t="shared" si="0"/>
        <v>8.7799999999999994</v>
      </c>
      <c r="P33" s="91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</row>
    <row r="34" spans="1:34" ht="15.5" x14ac:dyDescent="0.35">
      <c r="A34" s="96">
        <v>29</v>
      </c>
      <c r="B34" s="107" t="s">
        <v>81</v>
      </c>
      <c r="C34" s="114" t="s">
        <v>31</v>
      </c>
      <c r="D34" s="115" t="s">
        <v>28</v>
      </c>
      <c r="E34" s="114">
        <v>1</v>
      </c>
      <c r="F34" s="114" t="s">
        <v>23</v>
      </c>
      <c r="G34" s="116" t="s">
        <v>24</v>
      </c>
      <c r="H34" s="116" t="s">
        <v>24</v>
      </c>
      <c r="I34" s="117" t="s">
        <v>82</v>
      </c>
      <c r="J34" s="114" t="s">
        <v>83</v>
      </c>
      <c r="K34" s="118">
        <v>4000</v>
      </c>
      <c r="L34" s="118">
        <f>'29'!$D$22</f>
        <v>8000</v>
      </c>
      <c r="M34" s="108" t="s">
        <v>24</v>
      </c>
      <c r="N34" s="124">
        <f>'29'!E34</f>
        <v>4880</v>
      </c>
      <c r="O34" s="101">
        <f t="shared" si="0"/>
        <v>1.22</v>
      </c>
      <c r="P34" s="91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</row>
    <row r="35" spans="1:34" ht="15.5" x14ac:dyDescent="0.35">
      <c r="A35" s="96">
        <v>30</v>
      </c>
      <c r="B35" s="107" t="s">
        <v>34</v>
      </c>
      <c r="C35" s="98" t="s">
        <v>35</v>
      </c>
      <c r="D35" s="99" t="s">
        <v>28</v>
      </c>
      <c r="E35" s="98">
        <v>1</v>
      </c>
      <c r="F35" s="98" t="s">
        <v>23</v>
      </c>
      <c r="G35" s="108" t="s">
        <v>24</v>
      </c>
      <c r="H35" s="108" t="s">
        <v>24</v>
      </c>
      <c r="I35" s="96" t="s">
        <v>32</v>
      </c>
      <c r="J35" s="98" t="s">
        <v>33</v>
      </c>
      <c r="K35" s="109">
        <v>2000</v>
      </c>
      <c r="L35" s="109">
        <f>'30'!$D$22</f>
        <v>4000</v>
      </c>
      <c r="M35" s="108" t="s">
        <v>24</v>
      </c>
      <c r="N35" s="101">
        <f>'30'!E34</f>
        <v>2840</v>
      </c>
      <c r="O35" s="101">
        <f t="shared" si="0"/>
        <v>1.42</v>
      </c>
      <c r="P35" s="91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</row>
    <row r="36" spans="1:34" ht="15.5" x14ac:dyDescent="0.35">
      <c r="A36" s="96">
        <v>31</v>
      </c>
      <c r="B36" s="107" t="s">
        <v>84</v>
      </c>
      <c r="C36" s="114" t="s">
        <v>21</v>
      </c>
      <c r="D36" s="115" t="s">
        <v>28</v>
      </c>
      <c r="E36" s="114">
        <v>1</v>
      </c>
      <c r="F36" s="114" t="s">
        <v>23</v>
      </c>
      <c r="G36" s="116" t="s">
        <v>24</v>
      </c>
      <c r="H36" s="116" t="s">
        <v>24</v>
      </c>
      <c r="I36" s="117" t="s">
        <v>32</v>
      </c>
      <c r="J36" s="114" t="s">
        <v>33</v>
      </c>
      <c r="K36" s="118">
        <v>500</v>
      </c>
      <c r="L36" s="118">
        <f>'31'!$D$22</f>
        <v>1000</v>
      </c>
      <c r="M36" s="116" t="s">
        <v>24</v>
      </c>
      <c r="N36" s="119">
        <f>'31'!E34</f>
        <v>1795</v>
      </c>
      <c r="O36" s="101">
        <f t="shared" si="0"/>
        <v>3.59</v>
      </c>
      <c r="P36" s="91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</row>
    <row r="37" spans="1:34" ht="15.5" x14ac:dyDescent="0.35">
      <c r="A37" s="96">
        <v>32</v>
      </c>
      <c r="B37" s="107" t="s">
        <v>85</v>
      </c>
      <c r="C37" s="114" t="s">
        <v>86</v>
      </c>
      <c r="D37" s="115" t="s">
        <v>28</v>
      </c>
      <c r="E37" s="114">
        <v>1</v>
      </c>
      <c r="F37" s="114" t="s">
        <v>23</v>
      </c>
      <c r="G37" s="116" t="s">
        <v>24</v>
      </c>
      <c r="H37" s="116" t="s">
        <v>24</v>
      </c>
      <c r="I37" s="117" t="s">
        <v>87</v>
      </c>
      <c r="J37" s="114" t="s">
        <v>321</v>
      </c>
      <c r="K37" s="118">
        <v>5000</v>
      </c>
      <c r="L37" s="118">
        <f>'32'!$D$22</f>
        <v>10000</v>
      </c>
      <c r="M37" s="116" t="s">
        <v>24</v>
      </c>
      <c r="N37" s="119">
        <f>'32'!E34</f>
        <v>19400</v>
      </c>
      <c r="O37" s="101">
        <f t="shared" si="0"/>
        <v>3.88</v>
      </c>
      <c r="P37" s="91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</row>
    <row r="38" spans="1:34" s="113" customFormat="1" ht="15.5" x14ac:dyDescent="0.35">
      <c r="A38" s="96">
        <v>33</v>
      </c>
      <c r="B38" s="107" t="s">
        <v>30</v>
      </c>
      <c r="C38" s="98" t="s">
        <v>31</v>
      </c>
      <c r="D38" s="115" t="s">
        <v>28</v>
      </c>
      <c r="E38" s="114">
        <v>1</v>
      </c>
      <c r="F38" s="114" t="s">
        <v>23</v>
      </c>
      <c r="G38" s="116" t="s">
        <v>24</v>
      </c>
      <c r="H38" s="116" t="s">
        <v>24</v>
      </c>
      <c r="I38" s="117" t="s">
        <v>89</v>
      </c>
      <c r="J38" s="114" t="s">
        <v>90</v>
      </c>
      <c r="K38" s="118">
        <v>1000</v>
      </c>
      <c r="L38" s="118">
        <f>'33'!$D$22</f>
        <v>2000</v>
      </c>
      <c r="M38" s="116" t="s">
        <v>24</v>
      </c>
      <c r="N38" s="119">
        <f>'33'!E34</f>
        <v>2910</v>
      </c>
      <c r="O38" s="101">
        <f t="shared" si="0"/>
        <v>2.91</v>
      </c>
      <c r="P38" s="111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</row>
    <row r="39" spans="1:34" s="113" customFormat="1" ht="15.5" x14ac:dyDescent="0.35">
      <c r="A39" s="96">
        <v>34</v>
      </c>
      <c r="B39" s="120" t="s">
        <v>294</v>
      </c>
      <c r="C39" s="98" t="s">
        <v>296</v>
      </c>
      <c r="D39" s="115" t="s">
        <v>105</v>
      </c>
      <c r="E39" s="114">
        <v>1</v>
      </c>
      <c r="F39" s="114" t="s">
        <v>23</v>
      </c>
      <c r="G39" s="116" t="s">
        <v>24</v>
      </c>
      <c r="H39" s="116" t="s">
        <v>24</v>
      </c>
      <c r="I39" s="117" t="s">
        <v>52</v>
      </c>
      <c r="J39" s="117" t="s">
        <v>53</v>
      </c>
      <c r="K39" s="118">
        <v>456</v>
      </c>
      <c r="L39" s="118">
        <f>'34'!$D$22</f>
        <v>456</v>
      </c>
      <c r="M39" s="114" t="s">
        <v>24</v>
      </c>
      <c r="N39" s="119">
        <f>'34'!E34</f>
        <v>1805.76</v>
      </c>
      <c r="O39" s="101">
        <f t="shared" si="0"/>
        <v>3.96</v>
      </c>
      <c r="P39" s="111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</row>
    <row r="40" spans="1:34" s="113" customFormat="1" ht="15.5" x14ac:dyDescent="0.35">
      <c r="A40" s="96">
        <v>35</v>
      </c>
      <c r="B40" s="120" t="s">
        <v>297</v>
      </c>
      <c r="C40" s="98" t="s">
        <v>296</v>
      </c>
      <c r="D40" s="115" t="s">
        <v>105</v>
      </c>
      <c r="E40" s="114">
        <v>1</v>
      </c>
      <c r="F40" s="114" t="s">
        <v>23</v>
      </c>
      <c r="G40" s="116" t="s">
        <v>24</v>
      </c>
      <c r="H40" s="116" t="s">
        <v>24</v>
      </c>
      <c r="I40" s="117" t="s">
        <v>299</v>
      </c>
      <c r="J40" s="117" t="s">
        <v>300</v>
      </c>
      <c r="K40" s="118">
        <v>766</v>
      </c>
      <c r="L40" s="118">
        <f>'35'!$D$22</f>
        <v>766</v>
      </c>
      <c r="M40" s="114" t="s">
        <v>24</v>
      </c>
      <c r="N40" s="119">
        <f>'35'!E34</f>
        <v>6074.38</v>
      </c>
      <c r="O40" s="101">
        <f t="shared" si="0"/>
        <v>7.93</v>
      </c>
      <c r="P40" s="111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</row>
    <row r="41" spans="1:34" ht="15.5" x14ac:dyDescent="0.35">
      <c r="A41" s="96">
        <v>36</v>
      </c>
      <c r="B41" s="107" t="s">
        <v>91</v>
      </c>
      <c r="C41" s="114" t="s">
        <v>31</v>
      </c>
      <c r="D41" s="115" t="s">
        <v>28</v>
      </c>
      <c r="E41" s="114">
        <v>1</v>
      </c>
      <c r="F41" s="114" t="s">
        <v>23</v>
      </c>
      <c r="G41" s="116" t="s">
        <v>24</v>
      </c>
      <c r="H41" s="116" t="s">
        <v>24</v>
      </c>
      <c r="I41" s="117" t="s">
        <v>82</v>
      </c>
      <c r="J41" s="114" t="s">
        <v>83</v>
      </c>
      <c r="K41" s="118">
        <v>1500</v>
      </c>
      <c r="L41" s="118">
        <f>'36'!$D$22</f>
        <v>3000</v>
      </c>
      <c r="M41" s="116" t="s">
        <v>24</v>
      </c>
      <c r="N41" s="119">
        <f>'36'!E34</f>
        <v>2505</v>
      </c>
      <c r="O41" s="101">
        <f t="shared" si="0"/>
        <v>1.67</v>
      </c>
      <c r="P41" s="91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</row>
    <row r="42" spans="1:34" ht="15.5" x14ac:dyDescent="0.35">
      <c r="A42" s="96">
        <v>37</v>
      </c>
      <c r="B42" s="107" t="s">
        <v>91</v>
      </c>
      <c r="C42" s="114" t="s">
        <v>31</v>
      </c>
      <c r="D42" s="115" t="s">
        <v>28</v>
      </c>
      <c r="E42" s="114">
        <v>1</v>
      </c>
      <c r="F42" s="114" t="s">
        <v>23</v>
      </c>
      <c r="G42" s="116" t="s">
        <v>24</v>
      </c>
      <c r="H42" s="116" t="s">
        <v>24</v>
      </c>
      <c r="I42" s="117" t="s">
        <v>82</v>
      </c>
      <c r="J42" s="114" t="s">
        <v>83</v>
      </c>
      <c r="K42" s="118">
        <v>2500</v>
      </c>
      <c r="L42" s="118">
        <f>'37'!$D$22</f>
        <v>5000</v>
      </c>
      <c r="M42" s="116" t="s">
        <v>24</v>
      </c>
      <c r="N42" s="119">
        <f>'37'!E34</f>
        <v>3474.9999999999995</v>
      </c>
      <c r="O42" s="101">
        <f t="shared" si="0"/>
        <v>1.39</v>
      </c>
      <c r="P42" s="91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34" ht="15.5" x14ac:dyDescent="0.35">
      <c r="A43" s="96">
        <v>38</v>
      </c>
      <c r="B43" s="107" t="s">
        <v>91</v>
      </c>
      <c r="C43" s="114" t="s">
        <v>31</v>
      </c>
      <c r="D43" s="115" t="s">
        <v>28</v>
      </c>
      <c r="E43" s="114">
        <v>1</v>
      </c>
      <c r="F43" s="114" t="s">
        <v>23</v>
      </c>
      <c r="G43" s="116" t="s">
        <v>24</v>
      </c>
      <c r="H43" s="116" t="s">
        <v>24</v>
      </c>
      <c r="I43" s="117" t="s">
        <v>82</v>
      </c>
      <c r="J43" s="114" t="s">
        <v>83</v>
      </c>
      <c r="K43" s="118">
        <v>2500</v>
      </c>
      <c r="L43" s="118">
        <f>'38'!$D$22</f>
        <v>5000</v>
      </c>
      <c r="M43" s="116" t="s">
        <v>24</v>
      </c>
      <c r="N43" s="119">
        <f>'38'!E34</f>
        <v>3474.9999999999995</v>
      </c>
      <c r="O43" s="101">
        <f t="shared" si="0"/>
        <v>1.39</v>
      </c>
      <c r="P43" s="91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</row>
    <row r="44" spans="1:34" ht="15.5" x14ac:dyDescent="0.35">
      <c r="A44" s="96">
        <v>39</v>
      </c>
      <c r="B44" s="120" t="s">
        <v>311</v>
      </c>
      <c r="C44" s="121" t="s">
        <v>70</v>
      </c>
      <c r="D44" s="115" t="s">
        <v>28</v>
      </c>
      <c r="E44" s="114">
        <v>140</v>
      </c>
      <c r="F44" s="122" t="s">
        <v>131</v>
      </c>
      <c r="G44" s="115" t="s">
        <v>28</v>
      </c>
      <c r="H44" s="116">
        <v>4</v>
      </c>
      <c r="I44" s="121" t="s">
        <v>302</v>
      </c>
      <c r="J44" s="117" t="s">
        <v>301</v>
      </c>
      <c r="K44" s="118">
        <v>1000</v>
      </c>
      <c r="L44" s="118">
        <f>'39'!$D$28+'39'!$D$36</f>
        <v>144000</v>
      </c>
      <c r="M44" s="114" t="s">
        <v>24</v>
      </c>
      <c r="N44" s="119">
        <f>'39'!E50</f>
        <v>23460</v>
      </c>
      <c r="O44" s="101">
        <f t="shared" si="0"/>
        <v>23.46</v>
      </c>
      <c r="P44" s="91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</row>
    <row r="45" spans="1:34" ht="15.5" x14ac:dyDescent="0.35">
      <c r="A45" s="96">
        <v>40</v>
      </c>
      <c r="B45" s="107" t="s">
        <v>92</v>
      </c>
      <c r="C45" s="114" t="s">
        <v>55</v>
      </c>
      <c r="D45" s="115" t="s">
        <v>28</v>
      </c>
      <c r="E45" s="114">
        <v>1</v>
      </c>
      <c r="F45" s="114" t="s">
        <v>23</v>
      </c>
      <c r="G45" s="116" t="s">
        <v>24</v>
      </c>
      <c r="H45" s="116" t="s">
        <v>24</v>
      </c>
      <c r="I45" s="117" t="s">
        <v>93</v>
      </c>
      <c r="J45" s="114" t="s">
        <v>94</v>
      </c>
      <c r="K45" s="118">
        <v>500</v>
      </c>
      <c r="L45" s="118">
        <f>'40'!$D$22</f>
        <v>1000</v>
      </c>
      <c r="M45" s="116" t="s">
        <v>24</v>
      </c>
      <c r="N45" s="119">
        <f>'40'!E34</f>
        <v>1890</v>
      </c>
      <c r="O45" s="101">
        <f t="shared" si="0"/>
        <v>3.78</v>
      </c>
      <c r="P45" s="91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</row>
    <row r="46" spans="1:34" ht="15.5" x14ac:dyDescent="0.35">
      <c r="A46" s="96">
        <v>41</v>
      </c>
      <c r="B46" s="107" t="s">
        <v>95</v>
      </c>
      <c r="C46" s="98" t="s">
        <v>96</v>
      </c>
      <c r="D46" s="99" t="s">
        <v>28</v>
      </c>
      <c r="E46" s="98">
        <v>1</v>
      </c>
      <c r="F46" s="98" t="s">
        <v>23</v>
      </c>
      <c r="G46" s="108" t="s">
        <v>24</v>
      </c>
      <c r="H46" s="108" t="s">
        <v>24</v>
      </c>
      <c r="I46" s="96" t="s">
        <v>97</v>
      </c>
      <c r="J46" s="98" t="s">
        <v>26</v>
      </c>
      <c r="K46" s="109">
        <v>500</v>
      </c>
      <c r="L46" s="109">
        <f>'41'!$D$22</f>
        <v>1000</v>
      </c>
      <c r="M46" s="108" t="s">
        <v>24</v>
      </c>
      <c r="N46" s="101">
        <f>'41'!E34</f>
        <v>835</v>
      </c>
      <c r="O46" s="101">
        <f t="shared" si="0"/>
        <v>1.67</v>
      </c>
      <c r="P46" s="91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</row>
    <row r="47" spans="1:34" ht="15.5" x14ac:dyDescent="0.35">
      <c r="A47" s="96">
        <v>42</v>
      </c>
      <c r="B47" s="107" t="s">
        <v>98</v>
      </c>
      <c r="C47" s="98" t="s">
        <v>96</v>
      </c>
      <c r="D47" s="99" t="s">
        <v>28</v>
      </c>
      <c r="E47" s="98">
        <v>1</v>
      </c>
      <c r="F47" s="98" t="s">
        <v>23</v>
      </c>
      <c r="G47" s="108" t="s">
        <v>24</v>
      </c>
      <c r="H47" s="108" t="s">
        <v>24</v>
      </c>
      <c r="I47" s="96" t="s">
        <v>97</v>
      </c>
      <c r="J47" s="98" t="s">
        <v>26</v>
      </c>
      <c r="K47" s="109">
        <v>500</v>
      </c>
      <c r="L47" s="109">
        <f>'42'!$D$22</f>
        <v>1000</v>
      </c>
      <c r="M47" s="108" t="s">
        <v>24</v>
      </c>
      <c r="N47" s="101">
        <f>'42'!E34</f>
        <v>835</v>
      </c>
      <c r="O47" s="101">
        <f t="shared" si="0"/>
        <v>1.67</v>
      </c>
      <c r="P47" s="91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</row>
    <row r="48" spans="1:34" ht="15.5" x14ac:dyDescent="0.35">
      <c r="A48" s="96">
        <v>43</v>
      </c>
      <c r="B48" s="107" t="s">
        <v>99</v>
      </c>
      <c r="C48" s="98" t="s">
        <v>96</v>
      </c>
      <c r="D48" s="99" t="s">
        <v>28</v>
      </c>
      <c r="E48" s="98">
        <v>1</v>
      </c>
      <c r="F48" s="98" t="s">
        <v>23</v>
      </c>
      <c r="G48" s="108" t="s">
        <v>24</v>
      </c>
      <c r="H48" s="108" t="s">
        <v>24</v>
      </c>
      <c r="I48" s="96" t="s">
        <v>97</v>
      </c>
      <c r="J48" s="98" t="s">
        <v>26</v>
      </c>
      <c r="K48" s="109">
        <v>500</v>
      </c>
      <c r="L48" s="109">
        <f>'43'!$D$22</f>
        <v>1000</v>
      </c>
      <c r="M48" s="108" t="s">
        <v>24</v>
      </c>
      <c r="N48" s="101">
        <f>'43'!E34</f>
        <v>835</v>
      </c>
      <c r="O48" s="101">
        <f t="shared" si="0"/>
        <v>1.67</v>
      </c>
      <c r="P48" s="91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</row>
    <row r="49" spans="1:34" ht="15.5" x14ac:dyDescent="0.35">
      <c r="A49" s="96">
        <v>44</v>
      </c>
      <c r="B49" s="107" t="s">
        <v>100</v>
      </c>
      <c r="C49" s="98" t="s">
        <v>96</v>
      </c>
      <c r="D49" s="99" t="s">
        <v>28</v>
      </c>
      <c r="E49" s="98">
        <v>1</v>
      </c>
      <c r="F49" s="98" t="s">
        <v>23</v>
      </c>
      <c r="G49" s="108" t="s">
        <v>24</v>
      </c>
      <c r="H49" s="108" t="s">
        <v>24</v>
      </c>
      <c r="I49" s="96" t="s">
        <v>97</v>
      </c>
      <c r="J49" s="98" t="s">
        <v>26</v>
      </c>
      <c r="K49" s="109">
        <v>500</v>
      </c>
      <c r="L49" s="109">
        <f>'44'!$D$22</f>
        <v>1000</v>
      </c>
      <c r="M49" s="108" t="s">
        <v>24</v>
      </c>
      <c r="N49" s="101">
        <f>'44'!E34</f>
        <v>835</v>
      </c>
      <c r="O49" s="101">
        <f t="shared" si="0"/>
        <v>1.67</v>
      </c>
      <c r="P49" s="91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</row>
    <row r="50" spans="1:34" ht="16" thickBot="1" x14ac:dyDescent="0.4">
      <c r="A50" s="173" t="s">
        <v>316</v>
      </c>
      <c r="B50" s="174"/>
      <c r="C50" s="125"/>
      <c r="D50" s="175"/>
      <c r="E50" s="175"/>
      <c r="F50" s="125"/>
      <c r="G50" s="175"/>
      <c r="H50" s="175"/>
      <c r="I50" s="125"/>
      <c r="J50" s="125"/>
      <c r="K50" s="126">
        <f>SUM(K6:K49)</f>
        <v>78172</v>
      </c>
      <c r="L50" s="126">
        <f>SUM(L6:L49)</f>
        <v>700222</v>
      </c>
      <c r="M50" s="126">
        <f>SUM(M6:M49)</f>
        <v>43000</v>
      </c>
      <c r="N50" s="127">
        <f>SUM(N6:N49)</f>
        <v>334521.14</v>
      </c>
      <c r="O50" s="128"/>
      <c r="P50" s="91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</row>
    <row r="51" spans="1:34" x14ac:dyDescent="0.35">
      <c r="A51" s="81"/>
      <c r="B51" s="82"/>
      <c r="C51" s="81"/>
      <c r="D51" s="81"/>
      <c r="E51" s="129"/>
      <c r="F51" s="81"/>
      <c r="G51" s="81"/>
      <c r="H51" s="81"/>
      <c r="I51" s="81"/>
      <c r="J51" s="81"/>
      <c r="K51" s="81"/>
      <c r="L51" s="81"/>
      <c r="M51" s="81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</row>
    <row r="52" spans="1:34" x14ac:dyDescent="0.35">
      <c r="A52" s="166"/>
      <c r="B52" s="166"/>
      <c r="C52" s="81"/>
      <c r="D52" s="81"/>
      <c r="E52" s="129"/>
      <c r="F52" s="81"/>
      <c r="G52" s="81"/>
      <c r="H52" s="81"/>
      <c r="I52" s="81"/>
      <c r="J52" s="81"/>
      <c r="K52" s="130"/>
      <c r="L52" s="131" t="s">
        <v>106</v>
      </c>
      <c r="M52" s="131" t="s">
        <v>107</v>
      </c>
      <c r="N52" s="132"/>
      <c r="O52" s="13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</row>
    <row r="53" spans="1:34" ht="15.5" x14ac:dyDescent="0.35">
      <c r="A53" s="81"/>
      <c r="B53" s="82"/>
      <c r="C53" s="81"/>
      <c r="D53" s="81"/>
      <c r="E53" s="129"/>
      <c r="F53" s="81"/>
      <c r="G53" s="81"/>
      <c r="H53" s="81"/>
      <c r="I53" s="81"/>
      <c r="J53" s="81"/>
      <c r="K53" s="133" t="s">
        <v>108</v>
      </c>
      <c r="L53" s="134">
        <f>L50/3</f>
        <v>233407.33333333334</v>
      </c>
      <c r="M53" s="134">
        <f>M50/3</f>
        <v>14333.333333333334</v>
      </c>
      <c r="N53" s="135"/>
      <c r="O53" s="136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</row>
    <row r="54" spans="1:34" ht="15.5" x14ac:dyDescent="0.35">
      <c r="A54" s="81"/>
      <c r="B54" s="82"/>
      <c r="C54" s="81"/>
      <c r="D54" s="81"/>
      <c r="E54" s="129"/>
      <c r="F54" s="81"/>
      <c r="G54" s="81"/>
      <c r="H54" s="81"/>
      <c r="I54" s="81"/>
      <c r="J54" s="81"/>
      <c r="K54" s="137" t="s">
        <v>305</v>
      </c>
      <c r="L54" s="138">
        <f>L53*12</f>
        <v>2800888</v>
      </c>
      <c r="M54" s="138">
        <f>M53*12</f>
        <v>172000</v>
      </c>
      <c r="N54" s="132"/>
      <c r="O54" s="136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</row>
    <row r="55" spans="1:34" ht="15.5" x14ac:dyDescent="0.35">
      <c r="A55" s="81"/>
      <c r="B55" s="82"/>
      <c r="C55" s="81"/>
      <c r="D55" s="81"/>
      <c r="E55" s="129"/>
      <c r="F55" s="81"/>
      <c r="G55" s="81"/>
      <c r="H55" s="81"/>
      <c r="I55" s="81"/>
      <c r="J55" s="81"/>
      <c r="K55" s="167" t="s">
        <v>306</v>
      </c>
      <c r="L55" s="168"/>
      <c r="M55" s="134">
        <f>L54+M54</f>
        <v>2972888</v>
      </c>
      <c r="N55" s="132"/>
      <c r="O55" s="136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</row>
    <row r="56" spans="1:34" x14ac:dyDescent="0.35">
      <c r="A56" s="81"/>
      <c r="B56" s="82"/>
      <c r="C56" s="81"/>
      <c r="D56" s="81"/>
      <c r="E56" s="129"/>
      <c r="F56" s="81"/>
      <c r="G56" s="81"/>
      <c r="H56" s="81"/>
      <c r="I56" s="81"/>
      <c r="J56" s="81"/>
      <c r="K56" s="130"/>
      <c r="L56" s="130"/>
      <c r="M56" s="130"/>
      <c r="N56" s="135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</row>
    <row r="57" spans="1:34" ht="15.5" x14ac:dyDescent="0.35">
      <c r="A57" s="81"/>
      <c r="B57" s="82"/>
      <c r="C57" s="81"/>
      <c r="D57" s="81"/>
      <c r="E57" s="129"/>
      <c r="F57" s="81"/>
      <c r="G57" s="81"/>
      <c r="H57" s="81"/>
      <c r="I57" s="81"/>
      <c r="J57" s="81"/>
      <c r="K57" s="167" t="s">
        <v>322</v>
      </c>
      <c r="L57" s="168"/>
      <c r="M57" s="139">
        <f>N50/3</f>
        <v>111507.04666666668</v>
      </c>
      <c r="N57" s="132"/>
      <c r="O57" s="140"/>
      <c r="P57" s="91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</row>
    <row r="58" spans="1:34" ht="15.5" x14ac:dyDescent="0.35">
      <c r="A58" s="81"/>
      <c r="B58" s="82"/>
      <c r="C58" s="81"/>
      <c r="D58" s="81"/>
      <c r="E58" s="129"/>
      <c r="F58" s="81"/>
      <c r="G58" s="81"/>
      <c r="H58" s="81"/>
      <c r="I58" s="81"/>
      <c r="J58" s="81"/>
      <c r="K58" s="167" t="s">
        <v>109</v>
      </c>
      <c r="L58" s="168"/>
      <c r="M58" s="139">
        <f>M57*12</f>
        <v>1338084.56</v>
      </c>
      <c r="N58" s="132"/>
      <c r="O58" s="82"/>
      <c r="P58" s="91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</row>
    <row r="59" spans="1:34" ht="15.5" x14ac:dyDescent="0.35">
      <c r="A59" s="81"/>
      <c r="B59" s="82"/>
      <c r="C59" s="81"/>
      <c r="D59" s="81"/>
      <c r="E59" s="129"/>
      <c r="F59" s="81"/>
      <c r="G59" s="81"/>
      <c r="H59" s="81"/>
      <c r="I59" s="81"/>
      <c r="J59" s="81"/>
      <c r="K59" s="169"/>
      <c r="L59" s="169"/>
      <c r="M59" s="163"/>
      <c r="N59" s="163"/>
      <c r="O59" s="82"/>
      <c r="P59" s="91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</row>
    <row r="60" spans="1:34" ht="15.5" x14ac:dyDescent="0.35">
      <c r="A60" s="81"/>
      <c r="B60" s="82"/>
      <c r="C60" s="81"/>
      <c r="D60" s="81"/>
      <c r="E60" s="129"/>
      <c r="F60" s="81"/>
      <c r="G60" s="81"/>
      <c r="H60" s="81"/>
      <c r="I60" s="81"/>
      <c r="J60" s="81"/>
      <c r="K60" s="81"/>
      <c r="L60" s="81"/>
      <c r="M60" s="81"/>
      <c r="N60" s="82"/>
      <c r="O60" s="82"/>
      <c r="P60" s="91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</row>
    <row r="61" spans="1:34" ht="15.5" x14ac:dyDescent="0.35">
      <c r="A61" s="81"/>
      <c r="B61" s="82"/>
      <c r="C61" s="81"/>
      <c r="D61" s="81"/>
      <c r="E61" s="129"/>
      <c r="F61" s="81"/>
      <c r="G61" s="81"/>
      <c r="H61" s="81"/>
      <c r="I61" s="81"/>
      <c r="J61" s="81"/>
      <c r="K61" s="81"/>
      <c r="L61" s="81"/>
      <c r="M61" s="81"/>
      <c r="N61" s="82"/>
      <c r="O61" s="82"/>
      <c r="P61" s="91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</row>
    <row r="62" spans="1:34" ht="15.5" x14ac:dyDescent="0.35">
      <c r="A62" s="81"/>
      <c r="B62" s="82"/>
      <c r="C62" s="81"/>
      <c r="D62" s="81"/>
      <c r="E62" s="129"/>
      <c r="F62" s="81"/>
      <c r="G62" s="81"/>
      <c r="H62" s="81"/>
      <c r="I62" s="81"/>
      <c r="J62" s="81"/>
      <c r="K62" s="81"/>
      <c r="L62" s="81"/>
      <c r="M62" s="81"/>
      <c r="N62" s="82"/>
      <c r="O62" s="82"/>
      <c r="P62" s="91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</row>
    <row r="63" spans="1:34" ht="15.5" x14ac:dyDescent="0.35">
      <c r="A63" s="81"/>
      <c r="B63" s="82"/>
      <c r="C63" s="81"/>
      <c r="D63" s="81"/>
      <c r="E63" s="129"/>
      <c r="F63" s="81"/>
      <c r="G63" s="81"/>
      <c r="H63" s="81"/>
      <c r="I63" s="81"/>
      <c r="J63" s="81"/>
      <c r="K63" s="81"/>
      <c r="L63" s="81"/>
      <c r="M63" s="81"/>
      <c r="N63" s="82"/>
      <c r="O63" s="82"/>
      <c r="P63" s="91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</row>
    <row r="64" spans="1:34" ht="15.5" x14ac:dyDescent="0.35">
      <c r="A64" s="81"/>
      <c r="B64" s="82"/>
      <c r="C64" s="81"/>
      <c r="D64" s="81"/>
      <c r="E64" s="129"/>
      <c r="F64" s="81"/>
      <c r="G64" s="81"/>
      <c r="H64" s="81"/>
      <c r="I64" s="81"/>
      <c r="J64" s="81"/>
      <c r="K64" s="81"/>
      <c r="L64" s="81"/>
      <c r="M64" s="81"/>
      <c r="N64" s="82"/>
      <c r="O64" s="82"/>
      <c r="P64" s="91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</row>
    <row r="65" spans="1:34" ht="15.5" x14ac:dyDescent="0.35">
      <c r="A65" s="81"/>
      <c r="B65" s="82"/>
      <c r="C65" s="81"/>
      <c r="D65" s="81"/>
      <c r="E65" s="129"/>
      <c r="F65" s="81"/>
      <c r="G65" s="81"/>
      <c r="H65" s="81"/>
      <c r="I65" s="81"/>
      <c r="J65" s="81"/>
      <c r="K65" s="81"/>
      <c r="L65" s="81"/>
      <c r="M65" s="81"/>
      <c r="N65" s="82"/>
      <c r="O65" s="82"/>
      <c r="P65" s="91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</row>
    <row r="66" spans="1:34" ht="15.5" x14ac:dyDescent="0.35">
      <c r="A66" s="81"/>
      <c r="B66" s="82"/>
      <c r="C66" s="81"/>
      <c r="D66" s="81"/>
      <c r="E66" s="129"/>
      <c r="F66" s="81"/>
      <c r="G66" s="81"/>
      <c r="H66" s="81"/>
      <c r="I66" s="81"/>
      <c r="J66" s="81"/>
      <c r="K66" s="81"/>
      <c r="L66" s="81"/>
      <c r="M66" s="81"/>
      <c r="N66" s="82"/>
      <c r="O66" s="82"/>
      <c r="P66" s="91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</row>
    <row r="67" spans="1:34" ht="15.5" x14ac:dyDescent="0.35">
      <c r="A67" s="81"/>
      <c r="B67" s="82"/>
      <c r="C67" s="81"/>
      <c r="D67" s="81"/>
      <c r="E67" s="129"/>
      <c r="F67" s="81"/>
      <c r="G67" s="81"/>
      <c r="H67" s="81"/>
      <c r="I67" s="81"/>
      <c r="J67" s="81"/>
      <c r="K67" s="81"/>
      <c r="L67" s="81"/>
      <c r="M67" s="81"/>
      <c r="N67" s="82"/>
      <c r="O67" s="82"/>
      <c r="P67" s="91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</row>
    <row r="68" spans="1:34" ht="15.5" x14ac:dyDescent="0.35">
      <c r="A68" s="81"/>
      <c r="B68" s="82"/>
      <c r="C68" s="81"/>
      <c r="D68" s="81"/>
      <c r="E68" s="129"/>
      <c r="F68" s="81"/>
      <c r="G68" s="81"/>
      <c r="H68" s="81"/>
      <c r="I68" s="81"/>
      <c r="J68" s="81"/>
      <c r="K68" s="81"/>
      <c r="L68" s="81"/>
      <c r="M68" s="81"/>
      <c r="N68" s="82"/>
      <c r="O68" s="82"/>
      <c r="P68" s="91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</row>
    <row r="69" spans="1:34" ht="15.5" x14ac:dyDescent="0.35">
      <c r="A69" s="81"/>
      <c r="B69" s="82"/>
      <c r="C69" s="81"/>
      <c r="D69" s="81"/>
      <c r="E69" s="129"/>
      <c r="F69" s="81"/>
      <c r="G69" s="81"/>
      <c r="H69" s="81"/>
      <c r="I69" s="81"/>
      <c r="J69" s="81"/>
      <c r="K69" s="81"/>
      <c r="L69" s="81"/>
      <c r="M69" s="81"/>
      <c r="N69" s="82"/>
      <c r="O69" s="82"/>
      <c r="P69" s="91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</row>
    <row r="70" spans="1:34" ht="15.5" x14ac:dyDescent="0.35">
      <c r="A70" s="81"/>
      <c r="B70" s="82"/>
      <c r="C70" s="81"/>
      <c r="D70" s="81"/>
      <c r="E70" s="129"/>
      <c r="F70" s="81"/>
      <c r="G70" s="81"/>
      <c r="H70" s="81"/>
      <c r="I70" s="81"/>
      <c r="J70" s="81"/>
      <c r="K70" s="81"/>
      <c r="L70" s="81"/>
      <c r="M70" s="81"/>
      <c r="N70" s="82"/>
      <c r="O70" s="82"/>
      <c r="P70" s="91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</row>
    <row r="71" spans="1:34" ht="15.5" x14ac:dyDescent="0.35">
      <c r="A71" s="81"/>
      <c r="B71" s="82"/>
      <c r="C71" s="81"/>
      <c r="D71" s="81"/>
      <c r="E71" s="129"/>
      <c r="F71" s="81"/>
      <c r="G71" s="81"/>
      <c r="H71" s="81"/>
      <c r="I71" s="81"/>
      <c r="J71" s="81"/>
      <c r="K71" s="81"/>
      <c r="L71" s="81"/>
      <c r="M71" s="81"/>
      <c r="N71" s="82"/>
      <c r="O71" s="82"/>
      <c r="P71" s="91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</row>
    <row r="72" spans="1:34" ht="15.5" x14ac:dyDescent="0.35">
      <c r="A72" s="81"/>
      <c r="B72" s="82"/>
      <c r="C72" s="81"/>
      <c r="D72" s="81"/>
      <c r="E72" s="129"/>
      <c r="F72" s="81"/>
      <c r="G72" s="81"/>
      <c r="H72" s="81"/>
      <c r="I72" s="81"/>
      <c r="J72" s="81"/>
      <c r="K72" s="81"/>
      <c r="L72" s="81"/>
      <c r="M72" s="81"/>
      <c r="N72" s="82"/>
      <c r="O72" s="82"/>
      <c r="P72" s="91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</row>
    <row r="73" spans="1:34" ht="15.5" x14ac:dyDescent="0.35">
      <c r="A73" s="81"/>
      <c r="B73" s="82"/>
      <c r="C73" s="81"/>
      <c r="D73" s="81"/>
      <c r="E73" s="129"/>
      <c r="F73" s="81"/>
      <c r="G73" s="81"/>
      <c r="H73" s="81"/>
      <c r="I73" s="81"/>
      <c r="J73" s="81"/>
      <c r="K73" s="81"/>
      <c r="L73" s="81"/>
      <c r="M73" s="81"/>
      <c r="N73" s="82"/>
      <c r="O73" s="82"/>
      <c r="P73" s="91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</row>
    <row r="74" spans="1:34" ht="15.5" x14ac:dyDescent="0.35">
      <c r="A74" s="81"/>
      <c r="B74" s="82"/>
      <c r="C74" s="81"/>
      <c r="D74" s="81"/>
      <c r="E74" s="129"/>
      <c r="F74" s="81"/>
      <c r="G74" s="81"/>
      <c r="H74" s="81"/>
      <c r="I74" s="81"/>
      <c r="J74" s="81"/>
      <c r="K74" s="81"/>
      <c r="L74" s="81"/>
      <c r="M74" s="81"/>
      <c r="N74" s="82"/>
      <c r="O74" s="82"/>
      <c r="P74" s="91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</row>
    <row r="75" spans="1:34" ht="15.5" x14ac:dyDescent="0.35">
      <c r="A75" s="81"/>
      <c r="B75" s="82"/>
      <c r="C75" s="81"/>
      <c r="D75" s="81"/>
      <c r="E75" s="129"/>
      <c r="F75" s="81"/>
      <c r="G75" s="81"/>
      <c r="H75" s="81"/>
      <c r="I75" s="81"/>
      <c r="J75" s="81"/>
      <c r="K75" s="81"/>
      <c r="L75" s="81"/>
      <c r="M75" s="81"/>
      <c r="N75" s="82"/>
      <c r="O75" s="82"/>
      <c r="P75" s="91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</row>
    <row r="76" spans="1:34" ht="15.5" x14ac:dyDescent="0.35">
      <c r="A76" s="81"/>
      <c r="B76" s="82"/>
      <c r="C76" s="81"/>
      <c r="D76" s="81"/>
      <c r="E76" s="129"/>
      <c r="F76" s="81"/>
      <c r="G76" s="81"/>
      <c r="H76" s="81"/>
      <c r="I76" s="81"/>
      <c r="J76" s="81"/>
      <c r="K76" s="81"/>
      <c r="L76" s="81"/>
      <c r="M76" s="81"/>
      <c r="N76" s="82"/>
      <c r="O76" s="82"/>
      <c r="P76" s="91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</row>
    <row r="77" spans="1:34" ht="15.5" x14ac:dyDescent="0.35">
      <c r="A77" s="81"/>
      <c r="B77" s="82"/>
      <c r="C77" s="81"/>
      <c r="D77" s="81"/>
      <c r="E77" s="129"/>
      <c r="F77" s="81"/>
      <c r="G77" s="81"/>
      <c r="H77" s="81"/>
      <c r="I77" s="81"/>
      <c r="J77" s="81"/>
      <c r="K77" s="81"/>
      <c r="L77" s="81"/>
      <c r="M77" s="81"/>
      <c r="N77" s="82"/>
      <c r="O77" s="82"/>
      <c r="P77" s="91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</row>
    <row r="78" spans="1:34" ht="15.5" x14ac:dyDescent="0.35">
      <c r="A78" s="81"/>
      <c r="B78" s="82"/>
      <c r="C78" s="81"/>
      <c r="D78" s="81"/>
      <c r="E78" s="129"/>
      <c r="F78" s="81"/>
      <c r="G78" s="81"/>
      <c r="H78" s="81"/>
      <c r="I78" s="81"/>
      <c r="J78" s="81"/>
      <c r="K78" s="81"/>
      <c r="L78" s="81"/>
      <c r="M78" s="81"/>
      <c r="N78" s="82"/>
      <c r="O78" s="82"/>
      <c r="P78" s="91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</row>
    <row r="79" spans="1:34" ht="15.5" x14ac:dyDescent="0.35">
      <c r="A79" s="81"/>
      <c r="B79" s="82"/>
      <c r="C79" s="81"/>
      <c r="D79" s="81"/>
      <c r="E79" s="129"/>
      <c r="F79" s="81"/>
      <c r="G79" s="81"/>
      <c r="H79" s="81"/>
      <c r="I79" s="81"/>
      <c r="J79" s="81"/>
      <c r="K79" s="81"/>
      <c r="L79" s="81"/>
      <c r="M79" s="81"/>
      <c r="N79" s="82"/>
      <c r="O79" s="82"/>
      <c r="P79" s="91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</row>
  </sheetData>
  <sheetProtection algorithmName="SHA-512" hashValue="8QpmW2gooouwCrg0B61v2KSjWBNAUO6SKyx73icBDhTIlxXEh21RJ/zqpddxu//YciqD1V5BQpdRa42zc1hGWg==" saltValue="mi3SoUq5is80Unpe8TijzA==" spinCount="100000" sheet="1" objects="1" scenarios="1" selectLockedCells="1"/>
  <sortState xmlns:xlrd2="http://schemas.microsoft.com/office/spreadsheetml/2017/richdata2" ref="A6:O49">
    <sortCondition ref="A6:A49"/>
  </sortState>
  <mergeCells count="24">
    <mergeCell ref="F4:H4"/>
    <mergeCell ref="I4:I5"/>
    <mergeCell ref="B1:N1"/>
    <mergeCell ref="G2:H2"/>
    <mergeCell ref="I2:J2"/>
    <mergeCell ref="K2:N2"/>
    <mergeCell ref="D3:E3"/>
    <mergeCell ref="J3:O3"/>
    <mergeCell ref="M59:N59"/>
    <mergeCell ref="N4:O4"/>
    <mergeCell ref="A52:B52"/>
    <mergeCell ref="K55:L55"/>
    <mergeCell ref="K57:L57"/>
    <mergeCell ref="K58:L58"/>
    <mergeCell ref="K59:L59"/>
    <mergeCell ref="J4:J5"/>
    <mergeCell ref="K4:K5"/>
    <mergeCell ref="L4:M4"/>
    <mergeCell ref="A50:B50"/>
    <mergeCell ref="D50:E50"/>
    <mergeCell ref="G50:H50"/>
    <mergeCell ref="A4:A5"/>
    <mergeCell ref="B4:B5"/>
    <mergeCell ref="C4:E4"/>
  </mergeCells>
  <phoneticPr fontId="30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7"/>
  <dimension ref="A1:H54"/>
  <sheetViews>
    <sheetView showGridLines="0" zoomScale="115" zoomScaleNormal="115" workbookViewId="0">
      <selection activeCell="D21" sqref="D21"/>
    </sheetView>
  </sheetViews>
  <sheetFormatPr defaultRowHeight="14.5" x14ac:dyDescent="0.35"/>
  <cols>
    <col min="1" max="1" width="4.7265625" style="67" customWidth="1"/>
    <col min="2" max="2" width="54" style="67" customWidth="1"/>
    <col min="3" max="3" width="19.54296875" style="67" customWidth="1"/>
    <col min="4" max="4" width="25.81640625" style="67" customWidth="1"/>
    <col min="5" max="5" width="1.7265625" style="67" customWidth="1"/>
    <col min="6" max="6" width="34.54296875" style="67" customWidth="1"/>
    <col min="7" max="7" width="23.81640625" style="67" customWidth="1"/>
    <col min="8" max="8" width="19" style="67" customWidth="1"/>
    <col min="9" max="16384" width="8.7265625" style="67"/>
  </cols>
  <sheetData>
    <row r="1" spans="1:8" x14ac:dyDescent="0.35">
      <c r="A1" s="186" t="s">
        <v>110</v>
      </c>
      <c r="B1" s="187"/>
      <c r="C1" s="187"/>
      <c r="D1" s="188"/>
      <c r="F1" s="186" t="s">
        <v>111</v>
      </c>
      <c r="G1" s="187"/>
      <c r="H1" s="188"/>
    </row>
    <row r="2" spans="1:8" ht="15.75" customHeight="1" x14ac:dyDescent="0.35">
      <c r="A2" s="194" t="s">
        <v>112</v>
      </c>
      <c r="B2" s="194" t="s">
        <v>113</v>
      </c>
      <c r="C2" s="192" t="s">
        <v>114</v>
      </c>
      <c r="D2" s="193"/>
      <c r="F2" s="142" t="s">
        <v>115</v>
      </c>
      <c r="G2" s="143" t="s">
        <v>116</v>
      </c>
      <c r="H2" s="143" t="s">
        <v>117</v>
      </c>
    </row>
    <row r="3" spans="1:8" ht="15.5" x14ac:dyDescent="0.35">
      <c r="A3" s="195"/>
      <c r="B3" s="195"/>
      <c r="C3" s="144" t="s">
        <v>118</v>
      </c>
      <c r="D3" s="145" t="s">
        <v>119</v>
      </c>
      <c r="F3" s="189" t="s">
        <v>120</v>
      </c>
      <c r="G3" s="146" t="s">
        <v>121</v>
      </c>
      <c r="H3" s="147">
        <v>0.68</v>
      </c>
    </row>
    <row r="4" spans="1:8" ht="15.5" x14ac:dyDescent="0.35">
      <c r="A4" s="148">
        <v>0</v>
      </c>
      <c r="B4" s="149" t="s">
        <v>23</v>
      </c>
      <c r="C4" s="148">
        <v>0</v>
      </c>
      <c r="D4" s="148">
        <v>0</v>
      </c>
      <c r="F4" s="190"/>
      <c r="G4" s="150" t="s">
        <v>122</v>
      </c>
      <c r="H4" s="147">
        <v>0.54</v>
      </c>
    </row>
    <row r="5" spans="1:8" ht="15.5" x14ac:dyDescent="0.35">
      <c r="A5" s="145">
        <v>1</v>
      </c>
      <c r="B5" s="146" t="s">
        <v>123</v>
      </c>
      <c r="C5" s="151">
        <v>0.9</v>
      </c>
      <c r="D5" s="151">
        <v>1.67</v>
      </c>
      <c r="F5" s="190"/>
      <c r="G5" s="146" t="s">
        <v>124</v>
      </c>
      <c r="H5" s="147">
        <v>0.28999999999999998</v>
      </c>
    </row>
    <row r="6" spans="1:8" ht="15.5" x14ac:dyDescent="0.35">
      <c r="A6" s="145">
        <v>2</v>
      </c>
      <c r="B6" s="146" t="s">
        <v>61</v>
      </c>
      <c r="C6" s="151">
        <v>1</v>
      </c>
      <c r="D6" s="151">
        <v>2.54</v>
      </c>
      <c r="F6" s="191"/>
      <c r="G6" s="146" t="s">
        <v>125</v>
      </c>
      <c r="H6" s="147">
        <v>0.17</v>
      </c>
    </row>
    <row r="7" spans="1:8" ht="15.5" x14ac:dyDescent="0.35">
      <c r="A7" s="145">
        <v>3</v>
      </c>
      <c r="B7" s="146" t="s">
        <v>126</v>
      </c>
      <c r="C7" s="151">
        <v>1.25</v>
      </c>
      <c r="D7" s="151">
        <v>2.9</v>
      </c>
      <c r="F7" s="189" t="s">
        <v>127</v>
      </c>
      <c r="G7" s="146" t="s">
        <v>121</v>
      </c>
      <c r="H7" s="147">
        <v>0.59</v>
      </c>
    </row>
    <row r="8" spans="1:8" ht="15.5" x14ac:dyDescent="0.35">
      <c r="A8" s="145">
        <v>4</v>
      </c>
      <c r="B8" s="146" t="s">
        <v>70</v>
      </c>
      <c r="C8" s="151">
        <v>1.33</v>
      </c>
      <c r="D8" s="151">
        <v>3</v>
      </c>
      <c r="F8" s="190"/>
      <c r="G8" s="150" t="s">
        <v>122</v>
      </c>
      <c r="H8" s="147">
        <v>0.44</v>
      </c>
    </row>
    <row r="9" spans="1:8" ht="15.5" x14ac:dyDescent="0.35">
      <c r="A9" s="145">
        <v>5</v>
      </c>
      <c r="B9" s="146" t="s">
        <v>31</v>
      </c>
      <c r="C9" s="151">
        <v>1.45</v>
      </c>
      <c r="D9" s="151">
        <v>3.15</v>
      </c>
      <c r="F9" s="190"/>
      <c r="G9" s="146" t="s">
        <v>124</v>
      </c>
      <c r="H9" s="147">
        <v>0.17</v>
      </c>
    </row>
    <row r="10" spans="1:8" ht="15.5" x14ac:dyDescent="0.35">
      <c r="A10" s="145">
        <v>6</v>
      </c>
      <c r="B10" s="146" t="s">
        <v>55</v>
      </c>
      <c r="C10" s="151">
        <v>1.81</v>
      </c>
      <c r="D10" s="151">
        <v>3.57</v>
      </c>
      <c r="F10" s="191"/>
      <c r="G10" s="146" t="s">
        <v>125</v>
      </c>
      <c r="H10" s="147">
        <v>0.09</v>
      </c>
    </row>
    <row r="11" spans="1:8" ht="15.5" x14ac:dyDescent="0.35">
      <c r="A11" s="145">
        <v>7</v>
      </c>
      <c r="B11" s="146" t="s">
        <v>86</v>
      </c>
      <c r="C11" s="151">
        <v>2.2799999999999998</v>
      </c>
      <c r="D11" s="151">
        <v>4.13</v>
      </c>
    </row>
    <row r="12" spans="1:8" ht="15.5" x14ac:dyDescent="0.35">
      <c r="A12" s="145">
        <v>8</v>
      </c>
      <c r="B12" s="146" t="s">
        <v>128</v>
      </c>
      <c r="C12" s="151">
        <v>2.64</v>
      </c>
      <c r="D12" s="151">
        <v>4.37</v>
      </c>
      <c r="F12" s="152" t="s">
        <v>129</v>
      </c>
    </row>
    <row r="13" spans="1:8" ht="15.5" x14ac:dyDescent="0.35">
      <c r="A13" s="145">
        <v>9</v>
      </c>
      <c r="B13" s="146" t="s">
        <v>130</v>
      </c>
      <c r="C13" s="151">
        <v>2.77</v>
      </c>
      <c r="D13" s="151">
        <v>4.8099999999999996</v>
      </c>
      <c r="F13" s="149" t="s">
        <v>23</v>
      </c>
    </row>
    <row r="14" spans="1:8" ht="15.5" x14ac:dyDescent="0.35">
      <c r="A14" s="145">
        <v>10</v>
      </c>
      <c r="B14" s="146" t="s">
        <v>131</v>
      </c>
      <c r="C14" s="151">
        <v>2.9</v>
      </c>
      <c r="D14" s="151">
        <v>5.08</v>
      </c>
      <c r="F14" s="149" t="s">
        <v>132</v>
      </c>
    </row>
    <row r="15" spans="1:8" ht="15.5" x14ac:dyDescent="0.35">
      <c r="A15" s="145">
        <v>11</v>
      </c>
      <c r="B15" s="146" t="s">
        <v>133</v>
      </c>
      <c r="C15" s="151">
        <v>1.56</v>
      </c>
      <c r="D15" s="151">
        <v>3.2</v>
      </c>
      <c r="F15" s="149" t="s">
        <v>134</v>
      </c>
    </row>
    <row r="16" spans="1:8" ht="15.5" x14ac:dyDescent="0.35">
      <c r="A16" s="145">
        <v>12</v>
      </c>
      <c r="B16" s="146" t="s">
        <v>135</v>
      </c>
      <c r="C16" s="151">
        <v>1.9</v>
      </c>
      <c r="D16" s="151">
        <v>3.85</v>
      </c>
      <c r="F16" s="149" t="s">
        <v>136</v>
      </c>
    </row>
    <row r="17" spans="1:7" ht="15.5" x14ac:dyDescent="0.35">
      <c r="A17" s="145">
        <v>13</v>
      </c>
      <c r="B17" s="146" t="s">
        <v>137</v>
      </c>
      <c r="C17" s="151">
        <v>2.1</v>
      </c>
      <c r="D17" s="151">
        <v>4.34</v>
      </c>
      <c r="F17" s="149" t="s">
        <v>138</v>
      </c>
    </row>
    <row r="18" spans="1:7" ht="15.5" x14ac:dyDescent="0.35">
      <c r="A18" s="145">
        <v>14</v>
      </c>
      <c r="B18" s="146" t="s">
        <v>139</v>
      </c>
      <c r="C18" s="151">
        <v>2.5</v>
      </c>
      <c r="D18" s="151">
        <v>4.71</v>
      </c>
      <c r="F18" s="149" t="s">
        <v>140</v>
      </c>
    </row>
    <row r="19" spans="1:7" ht="15.5" x14ac:dyDescent="0.35">
      <c r="A19" s="145">
        <v>15</v>
      </c>
      <c r="B19" s="146" t="s">
        <v>141</v>
      </c>
      <c r="C19" s="151">
        <v>2.7</v>
      </c>
      <c r="D19" s="151">
        <v>4.96</v>
      </c>
    </row>
    <row r="20" spans="1:7" ht="15.5" x14ac:dyDescent="0.35">
      <c r="A20" s="145">
        <v>16</v>
      </c>
      <c r="B20" s="146" t="s">
        <v>142</v>
      </c>
      <c r="C20" s="151">
        <v>3.08</v>
      </c>
      <c r="D20" s="151">
        <v>5.16</v>
      </c>
      <c r="F20" s="152" t="s">
        <v>143</v>
      </c>
    </row>
    <row r="21" spans="1:7" ht="15.5" x14ac:dyDescent="0.35">
      <c r="A21" s="145">
        <v>17</v>
      </c>
      <c r="B21" s="146" t="s">
        <v>144</v>
      </c>
      <c r="C21" s="151">
        <v>2.0499999999999998</v>
      </c>
      <c r="D21" s="151">
        <v>4.1500000000000004</v>
      </c>
      <c r="F21" s="149" t="s">
        <v>23</v>
      </c>
    </row>
    <row r="22" spans="1:7" ht="15.5" x14ac:dyDescent="0.35">
      <c r="A22" s="145">
        <v>18</v>
      </c>
      <c r="B22" s="146" t="s">
        <v>145</v>
      </c>
      <c r="C22" s="151">
        <v>2.5</v>
      </c>
      <c r="D22" s="151">
        <v>4.71</v>
      </c>
      <c r="F22" s="3" t="s">
        <v>146</v>
      </c>
    </row>
    <row r="23" spans="1:7" ht="15.5" x14ac:dyDescent="0.35">
      <c r="A23" s="145">
        <v>19</v>
      </c>
      <c r="B23" s="146" t="s">
        <v>147</v>
      </c>
      <c r="C23" s="151">
        <v>1.1000000000000001</v>
      </c>
      <c r="D23" s="151">
        <v>2.78</v>
      </c>
      <c r="F23" s="3" t="s">
        <v>148</v>
      </c>
    </row>
    <row r="24" spans="1:7" ht="15.5" x14ac:dyDescent="0.35">
      <c r="A24" s="145">
        <v>20</v>
      </c>
      <c r="B24" s="146" t="s">
        <v>149</v>
      </c>
      <c r="C24" s="151">
        <v>1.36</v>
      </c>
      <c r="D24" s="151">
        <v>3.18</v>
      </c>
    </row>
    <row r="25" spans="1:7" ht="15.5" x14ac:dyDescent="0.35">
      <c r="A25" s="145">
        <v>21</v>
      </c>
      <c r="B25" s="146" t="s">
        <v>150</v>
      </c>
      <c r="C25" s="151">
        <v>1.45</v>
      </c>
      <c r="D25" s="151">
        <v>3.29</v>
      </c>
    </row>
    <row r="26" spans="1:7" ht="15.5" x14ac:dyDescent="0.35">
      <c r="A26" s="145">
        <v>22</v>
      </c>
      <c r="B26" s="146" t="s">
        <v>151</v>
      </c>
      <c r="C26" s="151">
        <v>1.58</v>
      </c>
      <c r="D26" s="151">
        <v>3.45</v>
      </c>
    </row>
    <row r="27" spans="1:7" ht="15.5" x14ac:dyDescent="0.35">
      <c r="A27" s="145">
        <v>23</v>
      </c>
      <c r="B27" s="146" t="s">
        <v>152</v>
      </c>
      <c r="C27" s="151">
        <v>1.98</v>
      </c>
      <c r="D27" s="151">
        <v>3.91</v>
      </c>
      <c r="F27" s="184" t="s">
        <v>153</v>
      </c>
      <c r="G27" s="185"/>
    </row>
    <row r="28" spans="1:7" ht="15.5" x14ac:dyDescent="0.35">
      <c r="A28" s="145">
        <v>24</v>
      </c>
      <c r="B28" s="146" t="s">
        <v>154</v>
      </c>
      <c r="C28" s="151">
        <v>2.89</v>
      </c>
      <c r="D28" s="151">
        <v>4.79</v>
      </c>
      <c r="F28" s="149" t="s">
        <v>155</v>
      </c>
      <c r="G28" s="153">
        <f>'Composição de custos'!O1</f>
        <v>204.53</v>
      </c>
    </row>
    <row r="29" spans="1:7" ht="15.5" x14ac:dyDescent="0.35">
      <c r="A29" s="145">
        <v>25</v>
      </c>
      <c r="B29" s="146" t="s">
        <v>156</v>
      </c>
      <c r="C29" s="151">
        <v>4.0999999999999996</v>
      </c>
      <c r="D29" s="151">
        <v>6.96</v>
      </c>
      <c r="F29" s="149" t="s">
        <v>157</v>
      </c>
      <c r="G29" s="154">
        <f>G28/792</f>
        <v>0.25824494949494947</v>
      </c>
    </row>
    <row r="30" spans="1:7" ht="15.5" x14ac:dyDescent="0.35">
      <c r="A30" s="145">
        <v>26</v>
      </c>
      <c r="B30" s="146" t="s">
        <v>158</v>
      </c>
      <c r="C30" s="151">
        <v>1.25</v>
      </c>
      <c r="D30" s="151">
        <v>2.9</v>
      </c>
    </row>
    <row r="31" spans="1:7" ht="15.5" x14ac:dyDescent="0.35">
      <c r="A31" s="145">
        <v>27</v>
      </c>
      <c r="B31" s="146" t="s">
        <v>159</v>
      </c>
      <c r="C31" s="151">
        <v>1.33</v>
      </c>
      <c r="D31" s="151">
        <v>3</v>
      </c>
    </row>
    <row r="32" spans="1:7" ht="15.5" x14ac:dyDescent="0.35">
      <c r="A32" s="145">
        <v>28</v>
      </c>
      <c r="B32" s="146" t="s">
        <v>137</v>
      </c>
      <c r="C32" s="151">
        <v>1.45</v>
      </c>
      <c r="D32" s="151">
        <v>3.15</v>
      </c>
      <c r="F32" s="155"/>
    </row>
    <row r="33" spans="1:6" ht="15.5" x14ac:dyDescent="0.35">
      <c r="A33" s="145">
        <v>29</v>
      </c>
      <c r="B33" s="146" t="s">
        <v>139</v>
      </c>
      <c r="C33" s="151">
        <v>2.5</v>
      </c>
      <c r="D33" s="151">
        <v>4.71</v>
      </c>
    </row>
    <row r="34" spans="1:6" ht="15.5" x14ac:dyDescent="0.35">
      <c r="A34" s="145">
        <v>30</v>
      </c>
      <c r="B34" s="146" t="s">
        <v>141</v>
      </c>
      <c r="C34" s="151">
        <v>2.7</v>
      </c>
      <c r="D34" s="151">
        <v>4.96</v>
      </c>
    </row>
    <row r="35" spans="1:6" ht="15.5" x14ac:dyDescent="0.35">
      <c r="A35" s="145">
        <v>31</v>
      </c>
      <c r="B35" s="146" t="s">
        <v>160</v>
      </c>
      <c r="C35" s="151">
        <v>1.22</v>
      </c>
      <c r="D35" s="151">
        <v>2.65</v>
      </c>
    </row>
    <row r="36" spans="1:6" ht="15.5" x14ac:dyDescent="0.35">
      <c r="A36" s="145">
        <v>32</v>
      </c>
      <c r="B36" s="146" t="s">
        <v>63</v>
      </c>
      <c r="C36" s="151">
        <v>1.45</v>
      </c>
      <c r="D36" s="151">
        <v>3.15</v>
      </c>
    </row>
    <row r="37" spans="1:6" ht="15.5" x14ac:dyDescent="0.35">
      <c r="B37" s="156" t="s">
        <v>23</v>
      </c>
      <c r="F37" s="157"/>
    </row>
    <row r="38" spans="1:6" ht="15.5" x14ac:dyDescent="0.35">
      <c r="A38" s="158">
        <v>33</v>
      </c>
      <c r="B38" s="159" t="s">
        <v>161</v>
      </c>
      <c r="C38" s="160">
        <v>13.5</v>
      </c>
    </row>
    <row r="39" spans="1:6" ht="15.5" x14ac:dyDescent="0.35">
      <c r="A39" s="145">
        <v>34</v>
      </c>
      <c r="B39" s="146" t="s">
        <v>68</v>
      </c>
      <c r="C39" s="147">
        <v>7</v>
      </c>
    </row>
    <row r="40" spans="1:6" ht="15.5" x14ac:dyDescent="0.35">
      <c r="D40" s="161"/>
    </row>
    <row r="41" spans="1:6" x14ac:dyDescent="0.35">
      <c r="A41" s="186" t="s">
        <v>162</v>
      </c>
      <c r="B41" s="187"/>
      <c r="C41" s="187"/>
      <c r="D41" s="188"/>
    </row>
    <row r="42" spans="1:6" ht="15.5" x14ac:dyDescent="0.35">
      <c r="A42" s="194" t="s">
        <v>112</v>
      </c>
      <c r="B42" s="194" t="s">
        <v>113</v>
      </c>
      <c r="C42" s="192" t="s">
        <v>114</v>
      </c>
      <c r="D42" s="193"/>
    </row>
    <row r="43" spans="1:6" ht="15.5" x14ac:dyDescent="0.35">
      <c r="A43" s="195"/>
      <c r="B43" s="195"/>
      <c r="C43" s="192" t="s">
        <v>118</v>
      </c>
      <c r="D43" s="196"/>
    </row>
    <row r="44" spans="1:6" ht="15.5" x14ac:dyDescent="0.35">
      <c r="A44" s="162"/>
      <c r="B44" s="3" t="s">
        <v>23</v>
      </c>
      <c r="C44" s="192">
        <v>0</v>
      </c>
      <c r="D44" s="193"/>
    </row>
    <row r="45" spans="1:6" ht="15.5" x14ac:dyDescent="0.35">
      <c r="A45" s="145">
        <v>35</v>
      </c>
      <c r="B45" s="47" t="s">
        <v>163</v>
      </c>
      <c r="C45" s="197">
        <v>1.35</v>
      </c>
      <c r="D45" s="198"/>
    </row>
    <row r="46" spans="1:6" ht="15.5" x14ac:dyDescent="0.35">
      <c r="A46" s="145">
        <v>36</v>
      </c>
      <c r="B46" s="47" t="s">
        <v>164</v>
      </c>
      <c r="C46" s="197">
        <v>1.68</v>
      </c>
      <c r="D46" s="198"/>
    </row>
    <row r="47" spans="1:6" ht="15.5" x14ac:dyDescent="0.35">
      <c r="A47" s="145">
        <v>37</v>
      </c>
      <c r="B47" s="47" t="s">
        <v>165</v>
      </c>
      <c r="C47" s="197">
        <v>1.98</v>
      </c>
      <c r="D47" s="198"/>
    </row>
    <row r="48" spans="1:6" ht="15.5" x14ac:dyDescent="0.35">
      <c r="A48" s="145">
        <v>38</v>
      </c>
      <c r="B48" s="47" t="s">
        <v>166</v>
      </c>
      <c r="C48" s="197">
        <v>2.34</v>
      </c>
      <c r="D48" s="198"/>
    </row>
    <row r="49" spans="1:4" ht="15.5" x14ac:dyDescent="0.35">
      <c r="A49" s="145">
        <v>39</v>
      </c>
      <c r="B49" s="47" t="s">
        <v>167</v>
      </c>
      <c r="C49" s="197">
        <v>1.62</v>
      </c>
      <c r="D49" s="198"/>
    </row>
    <row r="50" spans="1:4" ht="15.5" x14ac:dyDescent="0.35">
      <c r="A50" s="145">
        <v>40</v>
      </c>
      <c r="B50" s="47" t="s">
        <v>168</v>
      </c>
      <c r="C50" s="199">
        <v>2.0099999999999998</v>
      </c>
      <c r="D50" s="200"/>
    </row>
    <row r="51" spans="1:4" ht="15.5" x14ac:dyDescent="0.35">
      <c r="A51" s="145">
        <v>41</v>
      </c>
      <c r="B51" s="47" t="s">
        <v>169</v>
      </c>
      <c r="C51" s="199">
        <v>2.79</v>
      </c>
      <c r="D51" s="200"/>
    </row>
    <row r="52" spans="1:4" ht="15.5" x14ac:dyDescent="0.35">
      <c r="A52" s="145">
        <v>42</v>
      </c>
      <c r="B52" s="47" t="s">
        <v>170</v>
      </c>
      <c r="C52" s="199">
        <v>1.2</v>
      </c>
      <c r="D52" s="200"/>
    </row>
    <row r="53" spans="1:4" ht="15.5" x14ac:dyDescent="0.35">
      <c r="A53" s="145">
        <v>43</v>
      </c>
      <c r="B53" s="47" t="s">
        <v>171</v>
      </c>
      <c r="C53" s="199">
        <v>2.1</v>
      </c>
      <c r="D53" s="200"/>
    </row>
    <row r="54" spans="1:4" ht="15.5" x14ac:dyDescent="0.35">
      <c r="A54" s="145">
        <v>44</v>
      </c>
      <c r="B54" s="47" t="s">
        <v>172</v>
      </c>
      <c r="C54" s="199">
        <v>0.95</v>
      </c>
      <c r="D54" s="200"/>
    </row>
  </sheetData>
  <sheetProtection algorithmName="SHA-512" hashValue="XK1f4KG7wSZZHxA41oUwBX1WafpqsodGxlZAaJZgkKGJxuhqdKKPnu5ChS7bvBd9wxqKMDx3WH2DE82F2mG7hw==" saltValue="QSpM2gLsiQXwoF+EeTp/zg==" spinCount="100000" sheet="1" objects="1" scenarios="1"/>
  <mergeCells count="24">
    <mergeCell ref="C54:D54"/>
    <mergeCell ref="C48:D48"/>
    <mergeCell ref="C49:D49"/>
    <mergeCell ref="C50:D50"/>
    <mergeCell ref="C51:D51"/>
    <mergeCell ref="C52:D52"/>
    <mergeCell ref="C44:D44"/>
    <mergeCell ref="C45:D45"/>
    <mergeCell ref="C46:D46"/>
    <mergeCell ref="C47:D47"/>
    <mergeCell ref="C53:D53"/>
    <mergeCell ref="A41:D41"/>
    <mergeCell ref="A42:A43"/>
    <mergeCell ref="B42:B43"/>
    <mergeCell ref="C42:D42"/>
    <mergeCell ref="C43:D43"/>
    <mergeCell ref="F27:G27"/>
    <mergeCell ref="F1:H1"/>
    <mergeCell ref="F3:F6"/>
    <mergeCell ref="F7:F10"/>
    <mergeCell ref="C2:D2"/>
    <mergeCell ref="A1:D1"/>
    <mergeCell ref="B2:B3"/>
    <mergeCell ref="A2:A3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2">
    <pageSetUpPr fitToPage="1"/>
  </sheetPr>
  <dimension ref="B1:H35"/>
  <sheetViews>
    <sheetView showGridLines="0" zoomScaleNormal="100" workbookViewId="0">
      <selection activeCell="C7" sqref="C7"/>
    </sheetView>
  </sheetViews>
  <sheetFormatPr defaultColWidth="9.1796875" defaultRowHeight="14.5" x14ac:dyDescent="0.35"/>
  <cols>
    <col min="1" max="1" width="0.81640625" customWidth="1"/>
    <col min="2" max="2" width="9.7265625" style="3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" customHeight="1" x14ac:dyDescent="0.35">
      <c r="B1" s="213" t="s">
        <v>173</v>
      </c>
      <c r="C1" s="213"/>
      <c r="D1" s="213"/>
      <c r="E1" s="213"/>
    </row>
    <row r="2" spans="2:8" ht="15" customHeight="1" x14ac:dyDescent="0.35">
      <c r="B2" s="214" t="s">
        <v>174</v>
      </c>
      <c r="C2" s="214"/>
      <c r="D2" s="214"/>
      <c r="E2" s="214"/>
    </row>
    <row r="3" spans="2:8" ht="15" customHeight="1" thickBot="1" x14ac:dyDescent="0.4"/>
    <row r="4" spans="2:8" ht="15" customHeight="1" thickBot="1" x14ac:dyDescent="0.4">
      <c r="B4" s="53" t="s">
        <v>175</v>
      </c>
      <c r="C4" s="236" t="s">
        <v>176</v>
      </c>
      <c r="D4" s="236"/>
      <c r="E4" s="59">
        <f ca="1">NOW()</f>
        <v>46154.622409837961</v>
      </c>
    </row>
    <row r="5" spans="2:8" ht="15.65" customHeight="1" thickBot="1" x14ac:dyDescent="0.4">
      <c r="B5" s="53" t="s">
        <v>177</v>
      </c>
      <c r="C5" s="233" t="s">
        <v>20</v>
      </c>
      <c r="D5" s="234"/>
      <c r="E5" s="235"/>
    </row>
    <row r="6" spans="2:8" ht="60" customHeight="1" thickBot="1" x14ac:dyDescent="0.4">
      <c r="B6" s="60" t="s">
        <v>178</v>
      </c>
      <c r="C6" s="206" t="s">
        <v>179</v>
      </c>
      <c r="D6" s="206"/>
      <c r="E6" s="207"/>
      <c r="G6" s="65"/>
    </row>
    <row r="7" spans="2:8" ht="6" customHeight="1" x14ac:dyDescent="0.35">
      <c r="C7" s="39"/>
      <c r="D7" s="39"/>
      <c r="E7" s="39"/>
    </row>
    <row r="8" spans="2:8" ht="15" customHeight="1" thickBot="1" x14ac:dyDescent="0.4">
      <c r="C8" s="24" t="s">
        <v>180</v>
      </c>
      <c r="D8" s="230">
        <v>1000</v>
      </c>
      <c r="E8" s="230"/>
    </row>
    <row r="9" spans="2:8" ht="15" customHeight="1" x14ac:dyDescent="0.35">
      <c r="B9" s="210" t="s">
        <v>181</v>
      </c>
      <c r="C9" s="5" t="s">
        <v>182</v>
      </c>
      <c r="D9" s="228">
        <v>15</v>
      </c>
      <c r="E9" s="229"/>
      <c r="H9" s="20"/>
    </row>
    <row r="10" spans="2:8" ht="15" customHeight="1" x14ac:dyDescent="0.35">
      <c r="B10" s="211"/>
      <c r="C10" s="3" t="s">
        <v>183</v>
      </c>
      <c r="D10" s="208">
        <v>10</v>
      </c>
      <c r="E10" s="209"/>
    </row>
    <row r="11" spans="2:8" ht="15" customHeight="1" thickBot="1" x14ac:dyDescent="0.4">
      <c r="B11" s="212"/>
      <c r="C11" s="4" t="s">
        <v>184</v>
      </c>
      <c r="D11" s="204">
        <v>1</v>
      </c>
      <c r="E11" s="205"/>
    </row>
    <row r="12" spans="2:8" ht="15" customHeight="1" x14ac:dyDescent="0.35">
      <c r="B12" s="210" t="s">
        <v>185</v>
      </c>
      <c r="C12" s="9" t="s">
        <v>186</v>
      </c>
      <c r="D12" s="231" t="s">
        <v>134</v>
      </c>
      <c r="E12" s="232"/>
    </row>
    <row r="13" spans="2:8" ht="15" customHeight="1" x14ac:dyDescent="0.35">
      <c r="B13" s="211"/>
      <c r="C13" s="3" t="s">
        <v>187</v>
      </c>
      <c r="D13" s="201" t="s">
        <v>142</v>
      </c>
      <c r="E13" s="202"/>
    </row>
    <row r="14" spans="2:8" ht="15" customHeight="1" thickBot="1" x14ac:dyDescent="0.4">
      <c r="B14" s="212"/>
      <c r="C14" s="4" t="s">
        <v>23</v>
      </c>
      <c r="D14" s="33" t="s">
        <v>148</v>
      </c>
      <c r="E14" s="34">
        <v>4.96</v>
      </c>
    </row>
    <row r="15" spans="2:8" ht="15" customHeight="1" x14ac:dyDescent="0.35">
      <c r="B15" s="57">
        <f>IF(AND(D14="SIM",C14=Tabelas!B38),Tabelas!C38,0%)</f>
        <v>0</v>
      </c>
      <c r="F15" t="s">
        <v>188</v>
      </c>
    </row>
    <row r="16" spans="2:8" ht="15" customHeight="1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ht="15" customHeight="1" x14ac:dyDescent="0.35">
      <c r="C17" s="1" t="s">
        <v>190</v>
      </c>
      <c r="D17" s="215">
        <f>D16/792</f>
        <v>0.25824494949494947</v>
      </c>
      <c r="E17" s="215"/>
    </row>
    <row r="18" spans="2:5" ht="15" customHeight="1" thickBot="1" x14ac:dyDescent="0.4"/>
    <row r="19" spans="2:5" ht="15" customHeight="1" x14ac:dyDescent="0.35">
      <c r="B19" s="36"/>
      <c r="C19" s="12" t="s">
        <v>191</v>
      </c>
      <c r="D19" s="218">
        <f>D9*D10</f>
        <v>150</v>
      </c>
      <c r="E19" s="219"/>
    </row>
    <row r="20" spans="2:5" ht="15" customHeight="1" x14ac:dyDescent="0.35">
      <c r="B20" s="37"/>
      <c r="C20" s="2" t="s">
        <v>192</v>
      </c>
      <c r="D20" s="220">
        <f>D17*D19</f>
        <v>38.736742424242422</v>
      </c>
      <c r="E20" s="221"/>
    </row>
    <row r="21" spans="2:5" ht="15" customHeight="1" thickBot="1" x14ac:dyDescent="0.4">
      <c r="B21" s="37"/>
      <c r="E21" s="13"/>
    </row>
    <row r="22" spans="2:5" ht="15" customHeight="1" x14ac:dyDescent="0.35">
      <c r="B22" s="210" t="s">
        <v>193</v>
      </c>
      <c r="C22" s="12" t="s">
        <v>194</v>
      </c>
      <c r="D22" s="224">
        <f>IF(OR(D12=Tabelas!F14,D12=Tabelas!F16),D8*D11,2*D8*D11)</f>
        <v>2000</v>
      </c>
      <c r="E22" s="225"/>
    </row>
    <row r="23" spans="2:5" ht="15" customHeight="1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3.08</v>
      </c>
      <c r="E23" s="227"/>
    </row>
    <row r="24" spans="2:5" ht="15" customHeight="1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591.77346666666665</v>
      </c>
    </row>
    <row r="25" spans="2:5" ht="15" customHeight="1" x14ac:dyDescent="0.35">
      <c r="B25" s="222"/>
      <c r="C25" s="1" t="s">
        <v>197</v>
      </c>
      <c r="D25" s="2">
        <f>IF(D22&gt;=30000,29,IF(D22&lt;1001,0,D22/1000-D24))</f>
        <v>1</v>
      </c>
      <c r="E25" s="14">
        <f>IF(D14=Tabelas!F23,IF(OR(D12=Tabelas!F14,D12=Tabelas!F15),D20*D25*(D23*E14)*Tabelas!H3,D20*D25*(D23+E14)*Tabelas!H7),IF(OR(D12=Tabelas!F14,D12=Tabelas!F15),D20*D25*D23*Tabelas!H3,D20*D25*D23*Tabelas!H7))</f>
        <v>402.40595733333333</v>
      </c>
    </row>
    <row r="26" spans="2:5" ht="15" customHeight="1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ht="15" customHeight="1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ht="15" customHeight="1" thickBot="1" x14ac:dyDescent="0.4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ht="15" customHeight="1" x14ac:dyDescent="0.35"/>
    <row r="30" spans="2:5" ht="15" customHeight="1" x14ac:dyDescent="0.35">
      <c r="D30" s="6" t="s">
        <v>201</v>
      </c>
      <c r="E30" s="29">
        <f>IF(OR(D12=Tabelas!F14,D12=Tabelas!F16),SUM(E24:E28),SUM(E24:E28)*87.5%)</f>
        <v>869.90699599999994</v>
      </c>
    </row>
    <row r="31" spans="2:5" ht="15" customHeight="1" x14ac:dyDescent="0.35">
      <c r="D31" s="8" t="s">
        <v>202</v>
      </c>
      <c r="E31" s="10">
        <f>E30/D8</f>
        <v>0.86990699599999999</v>
      </c>
    </row>
    <row r="32" spans="2:5" ht="15" customHeight="1" thickBot="1" x14ac:dyDescent="0.4"/>
    <row r="33" spans="4:5" ht="15" customHeight="1" x14ac:dyDescent="0.35">
      <c r="D33" s="216" t="s">
        <v>203</v>
      </c>
      <c r="E33" s="217"/>
    </row>
    <row r="34" spans="4:5" ht="15" customHeight="1" x14ac:dyDescent="0.35">
      <c r="D34" s="22" t="s">
        <v>204</v>
      </c>
      <c r="E34" s="21">
        <f>E35*D8</f>
        <v>870</v>
      </c>
    </row>
    <row r="35" spans="4:5" ht="15" customHeight="1" thickBot="1" x14ac:dyDescent="0.4">
      <c r="D35" s="18" t="s">
        <v>202</v>
      </c>
      <c r="E35" s="19">
        <f>ROUND(E31,2)</f>
        <v>0.87</v>
      </c>
    </row>
  </sheetData>
  <sheetProtection formatRows="0"/>
  <mergeCells count="21">
    <mergeCell ref="B9:B11"/>
    <mergeCell ref="B1:E1"/>
    <mergeCell ref="B2:E2"/>
    <mergeCell ref="D17:E17"/>
    <mergeCell ref="D33:E33"/>
    <mergeCell ref="B12:B14"/>
    <mergeCell ref="D19:E19"/>
    <mergeCell ref="D20:E20"/>
    <mergeCell ref="B22:B28"/>
    <mergeCell ref="D22:E22"/>
    <mergeCell ref="D23:E23"/>
    <mergeCell ref="D9:E9"/>
    <mergeCell ref="D8:E8"/>
    <mergeCell ref="D12:E12"/>
    <mergeCell ref="C5:E5"/>
    <mergeCell ref="C4:D4"/>
    <mergeCell ref="D13:E13"/>
    <mergeCell ref="D16:E16"/>
    <mergeCell ref="D11:E11"/>
    <mergeCell ref="C6:E6"/>
    <mergeCell ref="D10:E10"/>
  </mergeCells>
  <dataValidations count="4">
    <dataValidation type="list" allowBlank="1" showInputMessage="1" showErrorMessage="1" sqref="D12" xr:uid="{00000000-0002-0000-0000-000002000000}">
      <formula1>IMPRESSAOTIPO</formula1>
    </dataValidation>
    <dataValidation type="list" allowBlank="1" showInputMessage="1" showErrorMessage="1" sqref="D14" xr:uid="{00000000-0002-0000-0000-000000000000}">
      <formula1>BOOLEAN</formula1>
    </dataValidation>
    <dataValidation type="list" allowBlank="1" showInputMessage="1" showErrorMessage="1" sqref="D13:E13" xr:uid="{6AB4140A-C87D-4CAC-876A-F56ADA056FF1}">
      <formula1>totalpapel</formula1>
    </dataValidation>
    <dataValidation type="list" allowBlank="1" showInputMessage="1" showErrorMessage="1" sqref="C14" xr:uid="{B2436C58-F1AD-47E6-AB48-044A3C2759F1}">
      <formula1>Selecione</formula1>
    </dataValidation>
  </dataValidations>
  <pageMargins left="0.43307086614173229" right="0.23622047244094491" top="0.74803149606299213" bottom="0.74803149606299213" header="0.31496062992125984" footer="0.31496062992125984"/>
  <pageSetup paperSize="9" scale="9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91DFD-036E-427A-B2C1-987480C48972}">
  <dimension ref="B1:H36"/>
  <sheetViews>
    <sheetView workbookViewId="0">
      <selection activeCell="H19" sqref="H19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205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27</v>
      </c>
      <c r="D5" s="238"/>
      <c r="E5" s="239"/>
    </row>
    <row r="6" spans="2:8" x14ac:dyDescent="0.35">
      <c r="B6" s="60" t="s">
        <v>178</v>
      </c>
      <c r="C6" s="206" t="s">
        <v>206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500</v>
      </c>
      <c r="E8" s="230"/>
    </row>
    <row r="9" spans="2:8" x14ac:dyDescent="0.35">
      <c r="B9" s="210" t="s">
        <v>181</v>
      </c>
      <c r="C9" s="5" t="s">
        <v>182</v>
      </c>
      <c r="D9" s="228">
        <v>15</v>
      </c>
      <c r="E9" s="229"/>
      <c r="H9" s="20"/>
    </row>
    <row r="10" spans="2:8" x14ac:dyDescent="0.35">
      <c r="B10" s="211"/>
      <c r="C10" s="3" t="s">
        <v>183</v>
      </c>
      <c r="D10" s="208">
        <v>10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142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150</v>
      </c>
      <c r="E19" s="219"/>
    </row>
    <row r="20" spans="2:5" x14ac:dyDescent="0.35">
      <c r="B20" s="37"/>
      <c r="C20" s="2" t="s">
        <v>192</v>
      </c>
      <c r="D20" s="220">
        <f>D17*D19</f>
        <v>38.736742424242422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1000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5.16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991.41269090909088</v>
      </c>
    </row>
    <row r="25" spans="2:5" x14ac:dyDescent="0.35">
      <c r="B25" s="222"/>
      <c r="C25" s="1" t="s">
        <v>197</v>
      </c>
      <c r="D25" s="2">
        <f>IF(D22&gt;=30000,29,IF(D22&lt;1001,0,D22/1000-D24))</f>
        <v>0</v>
      </c>
      <c r="E25" s="14">
        <f>IF(D14=Tabelas!F23,IF(OR(D12=Tabelas!F14,D12=Tabelas!F15),D20*D25*(D23*E14)*Tabelas!H3,D20*D25*(D23+E14)*Tabelas!H7),IF(OR(D12=Tabelas!F14,D12=Tabelas!F15),D20*D25*D23*Tabelas!H3,D20*D25*D23*Tabelas!H7))</f>
        <v>0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867.48610454545451</v>
      </c>
    </row>
    <row r="31" spans="2:5" x14ac:dyDescent="0.35">
      <c r="B31" s="35"/>
      <c r="D31" s="8" t="s">
        <v>202</v>
      </c>
      <c r="E31" s="10">
        <f>E30/D8</f>
        <v>1.734972209090909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865</v>
      </c>
    </row>
    <row r="35" spans="2:5" x14ac:dyDescent="0.35">
      <c r="B35" s="35"/>
      <c r="D35" s="18" t="s">
        <v>202</v>
      </c>
      <c r="E35" s="19">
        <f>ROUND(E31,2)</f>
        <v>1.73</v>
      </c>
    </row>
    <row r="36" spans="2:5" x14ac:dyDescent="0.35">
      <c r="B36" s="35"/>
    </row>
  </sheetData>
  <mergeCells count="21">
    <mergeCell ref="D33:E33"/>
    <mergeCell ref="D16:E16"/>
    <mergeCell ref="D17:E17"/>
    <mergeCell ref="D19:E19"/>
    <mergeCell ref="D20:E20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8:E8"/>
    <mergeCell ref="B1:E1"/>
    <mergeCell ref="B2:E2"/>
    <mergeCell ref="C4:D4"/>
    <mergeCell ref="C5:E5"/>
    <mergeCell ref="C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>
    <pageSetUpPr fitToPage="1"/>
  </sheetPr>
  <dimension ref="B1:H36"/>
  <sheetViews>
    <sheetView showGridLines="0" showWhiteSpace="0" topLeftCell="A6" zoomScaleNormal="100" workbookViewId="0">
      <selection activeCell="G32" sqref="G32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ht="15" thickBot="1" x14ac:dyDescent="0.4">
      <c r="B3" s="35"/>
    </row>
    <row r="4" spans="2:8" ht="15" thickBot="1" x14ac:dyDescent="0.4">
      <c r="B4" s="53" t="s">
        <v>175</v>
      </c>
      <c r="C4" s="236" t="s">
        <v>282</v>
      </c>
      <c r="D4" s="236"/>
      <c r="E4" s="59">
        <f ca="1">NOW()</f>
        <v>46154.622409837961</v>
      </c>
    </row>
    <row r="5" spans="2:8" ht="15" thickBot="1" x14ac:dyDescent="0.4">
      <c r="B5" s="53" t="s">
        <v>177</v>
      </c>
      <c r="C5" s="240" t="s">
        <v>101</v>
      </c>
      <c r="D5" s="238"/>
      <c r="E5" s="239"/>
    </row>
    <row r="6" spans="2:8" ht="24" customHeight="1" thickBot="1" x14ac:dyDescent="0.4">
      <c r="B6" s="60" t="s">
        <v>178</v>
      </c>
      <c r="C6" s="206" t="s">
        <v>283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ht="15" thickBot="1" x14ac:dyDescent="0.4">
      <c r="B8" s="35"/>
      <c r="C8" s="24" t="s">
        <v>180</v>
      </c>
      <c r="D8" s="230">
        <v>500</v>
      </c>
      <c r="E8" s="230"/>
    </row>
    <row r="9" spans="2:8" x14ac:dyDescent="0.35">
      <c r="B9" s="210" t="s">
        <v>181</v>
      </c>
      <c r="C9" s="5" t="s">
        <v>182</v>
      </c>
      <c r="D9" s="228">
        <v>15</v>
      </c>
      <c r="E9" s="229"/>
      <c r="H9" s="20"/>
    </row>
    <row r="10" spans="2:8" x14ac:dyDescent="0.35">
      <c r="B10" s="211"/>
      <c r="C10" s="3" t="s">
        <v>183</v>
      </c>
      <c r="D10" s="208">
        <v>10</v>
      </c>
      <c r="E10" s="209"/>
    </row>
    <row r="11" spans="2:8" ht="15" thickBot="1" x14ac:dyDescent="0.4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141</v>
      </c>
      <c r="E13" s="202"/>
    </row>
    <row r="14" spans="2:8" ht="15" thickBot="1" x14ac:dyDescent="0.4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v>0</v>
      </c>
      <c r="F15" t="s">
        <v>188</v>
      </c>
    </row>
    <row r="16" spans="2:8" x14ac:dyDescent="0.35">
      <c r="B16" s="57"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ht="15" thickBot="1" x14ac:dyDescent="0.4">
      <c r="B18" s="35"/>
    </row>
    <row r="19" spans="2:5" x14ac:dyDescent="0.35">
      <c r="B19" s="36"/>
      <c r="C19" s="12" t="s">
        <v>191</v>
      </c>
      <c r="D19" s="218">
        <f>D9*D10</f>
        <v>150</v>
      </c>
      <c r="E19" s="219"/>
    </row>
    <row r="20" spans="2:5" x14ac:dyDescent="0.35">
      <c r="B20" s="37"/>
      <c r="C20" s="2" t="s">
        <v>192</v>
      </c>
      <c r="D20" s="220">
        <f>D17*D19</f>
        <v>38.736742424242422</v>
      </c>
      <c r="E20" s="221"/>
    </row>
    <row r="21" spans="2:5" ht="15" thickBot="1" x14ac:dyDescent="0.4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1000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4.96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952.98584242424238</v>
      </c>
    </row>
    <row r="25" spans="2:5" x14ac:dyDescent="0.35">
      <c r="B25" s="222"/>
      <c r="C25" s="1" t="s">
        <v>197</v>
      </c>
      <c r="D25" s="2">
        <f>IF(D22&gt;=30000,29,IF(D22&lt;1001,0,D22/1000-D24))</f>
        <v>0</v>
      </c>
      <c r="E25" s="14">
        <f>IF(D14=Tabelas!F23,IF(OR(D12=Tabelas!F14,D12=Tabelas!F15),D20*D25*(D23*E14)*Tabelas!H3,D20*D25*(D23+E14)*Tabelas!H7),IF(OR(D12=Tabelas!F14,D12=Tabelas!F15),D20*D25*D23*Tabelas!H3,D20*D25*D23*Tabelas!H7))</f>
        <v>0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ht="15" thickBot="1" x14ac:dyDescent="0.4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833.86261212121212</v>
      </c>
    </row>
    <row r="31" spans="2:5" x14ac:dyDescent="0.35">
      <c r="B31" s="35"/>
      <c r="D31" s="8" t="s">
        <v>202</v>
      </c>
      <c r="E31" s="10">
        <f>E30/D8</f>
        <v>1.6677252242424243</v>
      </c>
    </row>
    <row r="32" spans="2:5" ht="15" thickBot="1" x14ac:dyDescent="0.4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835</v>
      </c>
    </row>
    <row r="35" spans="2:5" ht="15" thickBot="1" x14ac:dyDescent="0.4">
      <c r="B35" s="35"/>
      <c r="D35" s="18" t="s">
        <v>202</v>
      </c>
      <c r="E35" s="19">
        <f>ROUND(E31,2)</f>
        <v>1.67</v>
      </c>
    </row>
    <row r="36" spans="2:5" x14ac:dyDescent="0.35">
      <c r="B36" s="35"/>
    </row>
  </sheetData>
  <sheetProtection formatRows="0"/>
  <mergeCells count="21">
    <mergeCell ref="D33:E33"/>
    <mergeCell ref="D13:E13"/>
    <mergeCell ref="D17:E17"/>
    <mergeCell ref="D20:E20"/>
    <mergeCell ref="B22:B28"/>
    <mergeCell ref="D23:E23"/>
    <mergeCell ref="B1:E1"/>
    <mergeCell ref="B2:E2"/>
    <mergeCell ref="D22:E22"/>
    <mergeCell ref="D9:E9"/>
    <mergeCell ref="D8:E8"/>
    <mergeCell ref="D11:E11"/>
    <mergeCell ref="D12:E12"/>
    <mergeCell ref="C6:E6"/>
    <mergeCell ref="C4:D4"/>
    <mergeCell ref="C5:E5"/>
    <mergeCell ref="D10:E10"/>
    <mergeCell ref="B9:B11"/>
    <mergeCell ref="B12:B14"/>
    <mergeCell ref="D19:E19"/>
    <mergeCell ref="D16:E16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>
    <pageSetUpPr fitToPage="1"/>
  </sheetPr>
  <dimension ref="B1:H36"/>
  <sheetViews>
    <sheetView showGridLines="0" showWhiteSpace="0" topLeftCell="A8" zoomScaleNormal="100" workbookViewId="0">
      <selection activeCell="G17" sqref="G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ht="15" thickBot="1" x14ac:dyDescent="0.4">
      <c r="B3" s="35"/>
    </row>
    <row r="4" spans="2:8" ht="15" thickBot="1" x14ac:dyDescent="0.4">
      <c r="B4" s="53" t="s">
        <v>175</v>
      </c>
      <c r="C4" s="236" t="s">
        <v>284</v>
      </c>
      <c r="D4" s="236"/>
      <c r="E4" s="59">
        <f ca="1">NOW()</f>
        <v>46154.622409837961</v>
      </c>
    </row>
    <row r="5" spans="2:8" ht="15" thickBot="1" x14ac:dyDescent="0.4">
      <c r="B5" s="53" t="s">
        <v>177</v>
      </c>
      <c r="C5" s="240" t="s">
        <v>102</v>
      </c>
      <c r="D5" s="238"/>
      <c r="E5" s="239"/>
    </row>
    <row r="6" spans="2:8" ht="21.75" customHeight="1" thickBot="1" x14ac:dyDescent="0.4">
      <c r="B6" s="60" t="s">
        <v>178</v>
      </c>
      <c r="C6" s="206" t="s">
        <v>283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ht="15" thickBot="1" x14ac:dyDescent="0.4">
      <c r="B8" s="35"/>
      <c r="C8" s="24" t="s">
        <v>180</v>
      </c>
      <c r="D8" s="230">
        <v>500</v>
      </c>
      <c r="E8" s="230"/>
    </row>
    <row r="9" spans="2:8" x14ac:dyDescent="0.35">
      <c r="B9" s="210" t="s">
        <v>181</v>
      </c>
      <c r="C9" s="5" t="s">
        <v>182</v>
      </c>
      <c r="D9" s="228">
        <v>15</v>
      </c>
      <c r="E9" s="229"/>
      <c r="H9" s="20"/>
    </row>
    <row r="10" spans="2:8" x14ac:dyDescent="0.35">
      <c r="B10" s="211"/>
      <c r="C10" s="3" t="s">
        <v>183</v>
      </c>
      <c r="D10" s="208">
        <v>10</v>
      </c>
      <c r="E10" s="209"/>
    </row>
    <row r="11" spans="2:8" ht="15" thickBot="1" x14ac:dyDescent="0.4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141</v>
      </c>
      <c r="E13" s="202"/>
    </row>
    <row r="14" spans="2:8" ht="15" thickBot="1" x14ac:dyDescent="0.4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ht="15" thickBot="1" x14ac:dyDescent="0.4">
      <c r="B18" s="35"/>
    </row>
    <row r="19" spans="2:5" x14ac:dyDescent="0.35">
      <c r="B19" s="36"/>
      <c r="C19" s="12" t="s">
        <v>191</v>
      </c>
      <c r="D19" s="218">
        <f>D9*D10</f>
        <v>150</v>
      </c>
      <c r="E19" s="219"/>
    </row>
    <row r="20" spans="2:5" x14ac:dyDescent="0.35">
      <c r="B20" s="37"/>
      <c r="C20" s="2" t="s">
        <v>192</v>
      </c>
      <c r="D20" s="220">
        <f>D17*D19</f>
        <v>38.736742424242422</v>
      </c>
      <c r="E20" s="221"/>
    </row>
    <row r="21" spans="2:5" ht="15" thickBot="1" x14ac:dyDescent="0.4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1000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4.96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952.98584242424238</v>
      </c>
    </row>
    <row r="25" spans="2:5" x14ac:dyDescent="0.35">
      <c r="B25" s="222"/>
      <c r="C25" s="1" t="s">
        <v>197</v>
      </c>
      <c r="D25" s="2">
        <f>IF(D22&gt;=30000,29,IF(D22&lt;1001,0,D22/1000-D24))</f>
        <v>0</v>
      </c>
      <c r="E25" s="14">
        <f>IF(D14=Tabelas!F23,IF(OR(D12=Tabelas!F14,D12=Tabelas!F15),D20*D25*(D23*E14)*Tabelas!H3,D20*D25*(D23+E14)*Tabelas!H7),IF(OR(D12=Tabelas!F14,D12=Tabelas!F15),D20*D25*D23*Tabelas!H3,D20*D25*D23*Tabelas!H7))</f>
        <v>0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ht="15" thickBot="1" x14ac:dyDescent="0.4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833.86261212121212</v>
      </c>
    </row>
    <row r="31" spans="2:5" x14ac:dyDescent="0.35">
      <c r="B31" s="35"/>
      <c r="D31" s="8" t="s">
        <v>202</v>
      </c>
      <c r="E31" s="10">
        <f>E30/D8</f>
        <v>1.6677252242424243</v>
      </c>
    </row>
    <row r="32" spans="2:5" ht="15" thickBot="1" x14ac:dyDescent="0.4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835</v>
      </c>
    </row>
    <row r="35" spans="2:5" ht="15" thickBot="1" x14ac:dyDescent="0.4">
      <c r="B35" s="35"/>
      <c r="D35" s="18" t="s">
        <v>202</v>
      </c>
      <c r="E35" s="19">
        <f>ROUND(E31,2)</f>
        <v>1.67</v>
      </c>
    </row>
    <row r="36" spans="2:5" x14ac:dyDescent="0.35">
      <c r="B36" s="35"/>
    </row>
  </sheetData>
  <sheetProtection formatRows="0"/>
  <mergeCells count="21">
    <mergeCell ref="D20:E20"/>
    <mergeCell ref="B22:B28"/>
    <mergeCell ref="D22:E22"/>
    <mergeCell ref="D33:E33"/>
    <mergeCell ref="D9:E9"/>
    <mergeCell ref="D17:E17"/>
    <mergeCell ref="D23:E23"/>
    <mergeCell ref="D10:E10"/>
    <mergeCell ref="D11:E11"/>
    <mergeCell ref="B9:B11"/>
    <mergeCell ref="B12:B14"/>
    <mergeCell ref="D12:E12"/>
    <mergeCell ref="D13:E13"/>
    <mergeCell ref="D16:E16"/>
    <mergeCell ref="D19:E19"/>
    <mergeCell ref="D8:E8"/>
    <mergeCell ref="B1:E1"/>
    <mergeCell ref="B2:E2"/>
    <mergeCell ref="C4:D4"/>
    <mergeCell ref="C5:E5"/>
    <mergeCell ref="C6:E6"/>
  </mergeCells>
  <pageMargins left="0.43307086614173229" right="0.23622047244094491" top="0.74803149606299213" bottom="0.74803149606299213" header="0.31496062992125984" footer="0.31496062992125984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6">
    <pageSetUpPr fitToPage="1"/>
  </sheetPr>
  <dimension ref="B1:H36"/>
  <sheetViews>
    <sheetView showGridLines="0" zoomScale="85" zoomScaleNormal="85" workbookViewId="0">
      <selection activeCell="I38" sqref="I38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ht="15" thickBot="1" x14ac:dyDescent="0.4">
      <c r="B3" s="35"/>
    </row>
    <row r="4" spans="2:8" ht="15" thickBot="1" x14ac:dyDescent="0.4">
      <c r="B4" s="53" t="s">
        <v>175</v>
      </c>
      <c r="C4" s="236" t="s">
        <v>285</v>
      </c>
      <c r="D4" s="236"/>
      <c r="E4" s="59">
        <f ca="1">NOW()</f>
        <v>46154.622409837961</v>
      </c>
    </row>
    <row r="5" spans="2:8" ht="15" thickBot="1" x14ac:dyDescent="0.4">
      <c r="B5" s="53" t="s">
        <v>177</v>
      </c>
      <c r="C5" s="240" t="s">
        <v>103</v>
      </c>
      <c r="D5" s="238"/>
      <c r="E5" s="239"/>
    </row>
    <row r="6" spans="2:8" ht="21.75" customHeight="1" thickBot="1" x14ac:dyDescent="0.4">
      <c r="B6" s="60" t="s">
        <v>178</v>
      </c>
      <c r="C6" s="206" t="s">
        <v>283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ht="15" thickBot="1" x14ac:dyDescent="0.4">
      <c r="B8" s="35"/>
      <c r="C8" s="24" t="s">
        <v>180</v>
      </c>
      <c r="D8" s="230">
        <v>500</v>
      </c>
      <c r="E8" s="230"/>
    </row>
    <row r="9" spans="2:8" x14ac:dyDescent="0.35">
      <c r="B9" s="210" t="s">
        <v>181</v>
      </c>
      <c r="C9" s="5" t="s">
        <v>182</v>
      </c>
      <c r="D9" s="228">
        <v>15</v>
      </c>
      <c r="E9" s="229"/>
      <c r="H9" s="20"/>
    </row>
    <row r="10" spans="2:8" x14ac:dyDescent="0.35">
      <c r="B10" s="211"/>
      <c r="C10" s="3" t="s">
        <v>183</v>
      </c>
      <c r="D10" s="208">
        <v>10</v>
      </c>
      <c r="E10" s="209"/>
    </row>
    <row r="11" spans="2:8" ht="15" thickBot="1" x14ac:dyDescent="0.4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141</v>
      </c>
      <c r="E13" s="202"/>
    </row>
    <row r="14" spans="2:8" ht="15" thickBot="1" x14ac:dyDescent="0.4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IF(AND(D14="SIM",C14=[1]Tabelas!B38),[1]Tabelas!C38,0%)</f>
        <v>0</v>
      </c>
      <c r="F15" t="s">
        <v>188</v>
      </c>
    </row>
    <row r="16" spans="2:8" x14ac:dyDescent="0.35">
      <c r="B16" s="57">
        <f>IF(AND(D14="SIM",C14=[1]Tabelas!B39),[1]Tabelas!C39,0%)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ht="15" thickBot="1" x14ac:dyDescent="0.4">
      <c r="B18" s="35"/>
    </row>
    <row r="19" spans="2:5" x14ac:dyDescent="0.35">
      <c r="B19" s="36"/>
      <c r="C19" s="12" t="s">
        <v>191</v>
      </c>
      <c r="D19" s="218">
        <f>D9*D10</f>
        <v>150</v>
      </c>
      <c r="E19" s="219"/>
    </row>
    <row r="20" spans="2:5" x14ac:dyDescent="0.35">
      <c r="B20" s="37"/>
      <c r="C20" s="2" t="s">
        <v>192</v>
      </c>
      <c r="D20" s="220">
        <f>D17*D19</f>
        <v>38.736742424242422</v>
      </c>
      <c r="E20" s="221"/>
    </row>
    <row r="21" spans="2:5" ht="15" thickBot="1" x14ac:dyDescent="0.4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1000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4.96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952.98584242424238</v>
      </c>
    </row>
    <row r="25" spans="2:5" x14ac:dyDescent="0.35">
      <c r="B25" s="222"/>
      <c r="C25" s="1" t="s">
        <v>197</v>
      </c>
      <c r="D25" s="2">
        <f>IF(D22&gt;=30000,29,IF(D22&lt;1001,0,D22/1000-D24))</f>
        <v>0</v>
      </c>
      <c r="E25" s="14">
        <f>IF(D14=Tabelas!F23,IF(OR(D12=Tabelas!F14,D12=Tabelas!F15),D20*D25*(D23*E14)*Tabelas!H3,D20*D25*(D23+E14)*Tabelas!H7),IF(OR(D12=Tabelas!F14,D12=Tabelas!F15),D20*D25*D23*Tabelas!H3,D20*D25*D23*Tabelas!H7))</f>
        <v>0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ht="15" thickBot="1" x14ac:dyDescent="0.4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833.86261212121212</v>
      </c>
    </row>
    <row r="31" spans="2:5" x14ac:dyDescent="0.35">
      <c r="B31" s="35"/>
      <c r="D31" s="8" t="s">
        <v>202</v>
      </c>
      <c r="E31" s="10">
        <f>E30/D8</f>
        <v>1.6677252242424243</v>
      </c>
    </row>
    <row r="32" spans="2:5" ht="15" thickBot="1" x14ac:dyDescent="0.4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835</v>
      </c>
    </row>
    <row r="35" spans="2:5" ht="15" thickBot="1" x14ac:dyDescent="0.4">
      <c r="B35" s="35"/>
      <c r="D35" s="18" t="s">
        <v>202</v>
      </c>
      <c r="E35" s="19">
        <f>ROUND(E31,2)</f>
        <v>1.67</v>
      </c>
    </row>
    <row r="36" spans="2:5" x14ac:dyDescent="0.35">
      <c r="B36" s="35"/>
    </row>
  </sheetData>
  <mergeCells count="21">
    <mergeCell ref="D33:E33"/>
    <mergeCell ref="D11:E11"/>
    <mergeCell ref="D12:E12"/>
    <mergeCell ref="D8:E8"/>
    <mergeCell ref="D9:E9"/>
    <mergeCell ref="D10:E10"/>
    <mergeCell ref="D23:E23"/>
    <mergeCell ref="D17:E17"/>
    <mergeCell ref="D20:E20"/>
    <mergeCell ref="D16:E16"/>
    <mergeCell ref="D19:E19"/>
    <mergeCell ref="B22:B28"/>
    <mergeCell ref="D22:E22"/>
    <mergeCell ref="B9:B11"/>
    <mergeCell ref="B12:B14"/>
    <mergeCell ref="B1:E1"/>
    <mergeCell ref="B2:E2"/>
    <mergeCell ref="C4:D4"/>
    <mergeCell ref="C5:E5"/>
    <mergeCell ref="C6:E6"/>
    <mergeCell ref="D13:E13"/>
  </mergeCells>
  <pageMargins left="0.43307086614173229" right="0.23622047244094491" top="0.74803149606299213" bottom="0.74803149606299213" header="0.31496062992125984" footer="0.31496062992125984"/>
  <pageSetup paperSize="9" scale="9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C9CC5-4AC3-4140-80C3-CD545F7AD5E8}">
  <dimension ref="B1:H36"/>
  <sheetViews>
    <sheetView workbookViewId="0">
      <selection activeCell="D22" sqref="D22:E22"/>
    </sheetView>
  </sheetViews>
  <sheetFormatPr defaultColWidth="9.1796875" defaultRowHeight="14.5" x14ac:dyDescent="0.35"/>
  <cols>
    <col min="1" max="1" width="0.81640625" customWidth="1"/>
    <col min="2" max="2" width="9.7265625" style="3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" customHeight="1" x14ac:dyDescent="0.35">
      <c r="B1" s="213" t="s">
        <v>173</v>
      </c>
      <c r="C1" s="213"/>
      <c r="D1" s="213"/>
      <c r="E1" s="213"/>
    </row>
    <row r="2" spans="2:8" ht="15" customHeight="1" x14ac:dyDescent="0.35">
      <c r="B2" s="214" t="s">
        <v>174</v>
      </c>
      <c r="C2" s="214"/>
      <c r="D2" s="214"/>
      <c r="E2" s="214"/>
    </row>
    <row r="3" spans="2:8" ht="15" customHeight="1" x14ac:dyDescent="0.35"/>
    <row r="4" spans="2:8" ht="15" customHeight="1" x14ac:dyDescent="0.35">
      <c r="B4" s="53" t="s">
        <v>175</v>
      </c>
      <c r="C4" s="236" t="s">
        <v>208</v>
      </c>
      <c r="D4" s="236"/>
      <c r="E4" s="59">
        <f ca="1">NOW()</f>
        <v>46154.622409837961</v>
      </c>
    </row>
    <row r="5" spans="2:8" ht="15.65" customHeight="1" x14ac:dyDescent="0.35">
      <c r="B5" s="53" t="s">
        <v>177</v>
      </c>
      <c r="C5" s="240" t="s">
        <v>34</v>
      </c>
      <c r="D5" s="238"/>
      <c r="E5" s="239"/>
    </row>
    <row r="6" spans="2:8" ht="60" customHeight="1" x14ac:dyDescent="0.35">
      <c r="B6" s="60" t="s">
        <v>178</v>
      </c>
      <c r="C6" s="206" t="s">
        <v>209</v>
      </c>
      <c r="D6" s="206"/>
      <c r="E6" s="207"/>
      <c r="G6" s="46"/>
    </row>
    <row r="7" spans="2:8" ht="6" customHeight="1" x14ac:dyDescent="0.35">
      <c r="C7" s="39"/>
      <c r="D7" s="39"/>
      <c r="E7" s="39"/>
    </row>
    <row r="8" spans="2:8" ht="15" customHeight="1" x14ac:dyDescent="0.35">
      <c r="C8" s="24" t="s">
        <v>180</v>
      </c>
      <c r="D8" s="230">
        <v>700</v>
      </c>
      <c r="E8" s="230"/>
    </row>
    <row r="9" spans="2:8" ht="15" customHeight="1" x14ac:dyDescent="0.35">
      <c r="B9" s="210" t="s">
        <v>181</v>
      </c>
      <c r="C9" s="5" t="s">
        <v>182</v>
      </c>
      <c r="D9" s="228">
        <v>14.8</v>
      </c>
      <c r="E9" s="229"/>
      <c r="H9" s="20"/>
    </row>
    <row r="10" spans="2:8" ht="15" customHeight="1" x14ac:dyDescent="0.35">
      <c r="B10" s="211"/>
      <c r="C10" s="3" t="s">
        <v>183</v>
      </c>
      <c r="D10" s="208">
        <v>21</v>
      </c>
      <c r="E10" s="209"/>
    </row>
    <row r="11" spans="2:8" ht="15" customHeight="1" x14ac:dyDescent="0.35">
      <c r="B11" s="212"/>
      <c r="C11" s="4" t="s">
        <v>184</v>
      </c>
      <c r="D11" s="204">
        <v>1</v>
      </c>
      <c r="E11" s="205"/>
    </row>
    <row r="12" spans="2:8" ht="15" customHeight="1" x14ac:dyDescent="0.35">
      <c r="B12" s="210" t="s">
        <v>185</v>
      </c>
      <c r="C12" s="9" t="s">
        <v>186</v>
      </c>
      <c r="D12" s="231" t="s">
        <v>140</v>
      </c>
      <c r="E12" s="232"/>
    </row>
    <row r="13" spans="2:8" ht="15" customHeight="1" x14ac:dyDescent="0.35">
      <c r="B13" s="211"/>
      <c r="C13" s="3" t="s">
        <v>187</v>
      </c>
      <c r="D13" s="201" t="s">
        <v>139</v>
      </c>
      <c r="E13" s="202"/>
    </row>
    <row r="14" spans="2:8" ht="15" customHeight="1" x14ac:dyDescent="0.35">
      <c r="B14" s="212"/>
      <c r="C14" s="4" t="s">
        <v>23</v>
      </c>
      <c r="D14" s="33" t="s">
        <v>148</v>
      </c>
      <c r="E14" s="34">
        <v>4.96</v>
      </c>
    </row>
    <row r="15" spans="2:8" ht="15" customHeight="1" x14ac:dyDescent="0.35">
      <c r="B15" s="57">
        <f>IF(AND(D14="SIM",C14=Tabelas!B38),Tabelas!C38,0%)</f>
        <v>0</v>
      </c>
      <c r="F15" t="s">
        <v>188</v>
      </c>
    </row>
    <row r="16" spans="2:8" ht="15" customHeight="1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ht="15" customHeight="1" x14ac:dyDescent="0.35">
      <c r="C17" s="1" t="s">
        <v>190</v>
      </c>
      <c r="D17" s="215">
        <f>D16/792</f>
        <v>0.25824494949494947</v>
      </c>
      <c r="E17" s="215"/>
    </row>
    <row r="18" spans="2:5" ht="15" customHeight="1" x14ac:dyDescent="0.35"/>
    <row r="19" spans="2:5" ht="15" customHeight="1" x14ac:dyDescent="0.35">
      <c r="B19" s="36"/>
      <c r="C19" s="12" t="s">
        <v>191</v>
      </c>
      <c r="D19" s="218">
        <f>D9*D10</f>
        <v>310.8</v>
      </c>
      <c r="E19" s="219"/>
    </row>
    <row r="20" spans="2:5" ht="15" customHeight="1" x14ac:dyDescent="0.35">
      <c r="B20" s="37"/>
      <c r="C20" s="2" t="s">
        <v>192</v>
      </c>
      <c r="D20" s="220">
        <f>D17*D19</f>
        <v>80.262530303030303</v>
      </c>
      <c r="E20" s="221"/>
    </row>
    <row r="21" spans="2:5" ht="15" customHeight="1" x14ac:dyDescent="0.35">
      <c r="B21" s="37"/>
      <c r="E21" s="13"/>
    </row>
    <row r="22" spans="2:5" ht="15" customHeight="1" x14ac:dyDescent="0.35">
      <c r="B22" s="210" t="s">
        <v>193</v>
      </c>
      <c r="C22" s="12" t="s">
        <v>194</v>
      </c>
      <c r="D22" s="224">
        <f>IF(OR(D12=Tabelas!F14,D12=Tabelas!F16),D8*D11,2*D8*D11)</f>
        <v>1400</v>
      </c>
      <c r="E22" s="225"/>
    </row>
    <row r="23" spans="2:5" ht="15" customHeight="1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4.71</v>
      </c>
      <c r="E23" s="227"/>
    </row>
    <row r="24" spans="2:5" ht="15" customHeight="1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1875.0611279272728</v>
      </c>
    </row>
    <row r="25" spans="2:5" ht="15" customHeight="1" x14ac:dyDescent="0.35">
      <c r="B25" s="222"/>
      <c r="C25" s="1" t="s">
        <v>197</v>
      </c>
      <c r="D25" s="2">
        <f>IF(D22&gt;=30000,29,IF(D22&lt;1001,0,D22/1000-D24))</f>
        <v>0.39999999999999991</v>
      </c>
      <c r="E25" s="14">
        <f>IF(D14=Tabelas!F23,IF(OR(D12=Tabelas!F14,D12=Tabelas!F15),D20*D25*(D23*E14)*Tabelas!H3,D20*D25*(D23+E14)*Tabelas!H7),IF(OR(D12=Tabelas!F14,D12=Tabelas!F15),D20*D25*D23*Tabelas!H3,D20*D25*D23*Tabelas!H7))</f>
        <v>183.16872565515143</v>
      </c>
    </row>
    <row r="26" spans="2:5" ht="15" customHeight="1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ht="15" customHeight="1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ht="15" customHeight="1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ht="15" customHeight="1" x14ac:dyDescent="0.35"/>
    <row r="30" spans="2:5" ht="15" customHeight="1" x14ac:dyDescent="0.35">
      <c r="D30" s="6" t="s">
        <v>201</v>
      </c>
      <c r="E30" s="29">
        <f>IF(OR(D12=Tabelas!F14,D12=Tabelas!F16),SUM(E24:E28),SUM(E24:E28)*87.5%)</f>
        <v>1800.9511218846212</v>
      </c>
    </row>
    <row r="31" spans="2:5" ht="15" customHeight="1" x14ac:dyDescent="0.35">
      <c r="D31" s="8" t="s">
        <v>202</v>
      </c>
      <c r="E31" s="10">
        <f>E30/D8</f>
        <v>2.5727873169780304</v>
      </c>
    </row>
    <row r="32" spans="2:5" ht="15" customHeight="1" x14ac:dyDescent="0.35"/>
    <row r="33" spans="4:5" ht="15" customHeight="1" x14ac:dyDescent="0.35">
      <c r="D33" s="216" t="s">
        <v>203</v>
      </c>
      <c r="E33" s="217"/>
    </row>
    <row r="34" spans="4:5" ht="15" customHeight="1" x14ac:dyDescent="0.35">
      <c r="D34" s="22" t="s">
        <v>204</v>
      </c>
      <c r="E34" s="21">
        <f>E35*D8</f>
        <v>1799</v>
      </c>
    </row>
    <row r="35" spans="4:5" ht="15" customHeight="1" x14ac:dyDescent="0.35">
      <c r="D35" s="18" t="s">
        <v>202</v>
      </c>
      <c r="E35" s="19">
        <f>ROUND(E31,2)</f>
        <v>2.57</v>
      </c>
    </row>
    <row r="36" spans="4:5" ht="14.5" customHeight="1" x14ac:dyDescent="0.35"/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dataValidations count="4">
    <dataValidation type="list" allowBlank="1" showInputMessage="1" showErrorMessage="1" sqref="C14" xr:uid="{784BF77F-3B78-4EBC-865F-A57987A1DADA}">
      <formula1>Selecione</formula1>
    </dataValidation>
    <dataValidation type="list" allowBlank="1" showInputMessage="1" showErrorMessage="1" sqref="D13:E13" xr:uid="{1BD99E11-C633-4581-B7D1-68D94FC000EF}">
      <formula1>totalpapel</formula1>
    </dataValidation>
    <dataValidation type="list" allowBlank="1" showInputMessage="1" showErrorMessage="1" sqref="D14" xr:uid="{F8AEFEAD-3DD1-4A14-BA99-CF2AAB732CF2}">
      <formula1>BOOLEAN</formula1>
    </dataValidation>
    <dataValidation type="list" allowBlank="1" showInputMessage="1" showErrorMessage="1" sqref="D12" xr:uid="{8B1FD138-D705-470A-9747-9B6F320C419C}">
      <formula1>IMPRESSAOTIPO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94B86-32A1-4FA6-BB87-C8E53CAF745A}">
  <dimension ref="B1:M54"/>
  <sheetViews>
    <sheetView topLeftCell="A2" workbookViewId="0">
      <selection activeCell="D23" sqref="D23:E23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81640625" customWidth="1"/>
    <col min="5" max="5" width="40.7265625" customWidth="1"/>
    <col min="6" max="6" width="9.1796875" customWidth="1"/>
    <col min="7" max="7" width="12.54296875" bestFit="1" customWidth="1"/>
    <col min="12" max="12" width="14" bestFit="1" customWidth="1"/>
    <col min="13" max="13" width="15.81640625" bestFit="1" customWidth="1"/>
  </cols>
  <sheetData>
    <row r="1" spans="2:13" ht="15.65" customHeight="1" x14ac:dyDescent="0.35">
      <c r="B1" s="213" t="s">
        <v>173</v>
      </c>
      <c r="C1" s="213"/>
      <c r="D1" s="213"/>
      <c r="E1" s="213"/>
    </row>
    <row r="2" spans="2:13" ht="15.65" customHeight="1" x14ac:dyDescent="0.35">
      <c r="B2" s="214" t="s">
        <v>174</v>
      </c>
      <c r="C2" s="214"/>
      <c r="D2" s="214"/>
      <c r="E2" s="214"/>
    </row>
    <row r="3" spans="2:13" x14ac:dyDescent="0.35">
      <c r="B3" s="35"/>
    </row>
    <row r="4" spans="2:13" x14ac:dyDescent="0.35">
      <c r="B4" s="61" t="s">
        <v>175</v>
      </c>
      <c r="C4" s="257" t="s">
        <v>210</v>
      </c>
      <c r="D4" s="258"/>
      <c r="E4" s="58">
        <f ca="1">NOW()</f>
        <v>46154.622409837961</v>
      </c>
    </row>
    <row r="5" spans="2:13" ht="15" customHeight="1" x14ac:dyDescent="0.35">
      <c r="B5" s="62" t="s">
        <v>177</v>
      </c>
      <c r="C5" s="233" t="s">
        <v>36</v>
      </c>
      <c r="D5" s="234"/>
      <c r="E5" s="235"/>
    </row>
    <row r="6" spans="2:13" ht="95.25" customHeight="1" x14ac:dyDescent="0.35">
      <c r="B6" s="63" t="s">
        <v>178</v>
      </c>
      <c r="C6" s="259" t="s">
        <v>211</v>
      </c>
      <c r="D6" s="259"/>
      <c r="E6" s="260"/>
    </row>
    <row r="7" spans="2:13" ht="6" customHeight="1" x14ac:dyDescent="0.35">
      <c r="B7" s="35"/>
      <c r="C7" s="39"/>
      <c r="D7" s="39"/>
      <c r="E7" s="39"/>
    </row>
    <row r="8" spans="2:13" x14ac:dyDescent="0.35">
      <c r="B8" s="35"/>
      <c r="C8" s="24" t="s">
        <v>180</v>
      </c>
      <c r="D8" s="204">
        <v>700</v>
      </c>
      <c r="E8" s="256"/>
    </row>
    <row r="9" spans="2:13" ht="15" customHeight="1" x14ac:dyDescent="0.35">
      <c r="B9" s="210" t="s">
        <v>212</v>
      </c>
      <c r="C9" s="5" t="s">
        <v>182</v>
      </c>
      <c r="D9" s="252">
        <v>47.2</v>
      </c>
      <c r="E9" s="253"/>
    </row>
    <row r="10" spans="2:13" ht="15" customHeight="1" x14ac:dyDescent="0.35">
      <c r="B10" s="212"/>
      <c r="C10" s="4" t="s">
        <v>183</v>
      </c>
      <c r="D10" s="254">
        <v>48.8</v>
      </c>
      <c r="E10" s="255"/>
      <c r="J10" s="35"/>
      <c r="K10" s="261"/>
      <c r="L10" s="261"/>
      <c r="M10" s="66"/>
    </row>
    <row r="11" spans="2:13" ht="15" customHeight="1" x14ac:dyDescent="0.35">
      <c r="B11" s="210" t="s">
        <v>213</v>
      </c>
      <c r="C11" s="5" t="s">
        <v>182</v>
      </c>
      <c r="D11" s="252">
        <v>0</v>
      </c>
      <c r="E11" s="253"/>
      <c r="J11" s="35"/>
      <c r="K11" s="262"/>
      <c r="L11" s="262"/>
      <c r="M11" s="262"/>
    </row>
    <row r="12" spans="2:13" ht="15" customHeight="1" x14ac:dyDescent="0.35">
      <c r="B12" s="212"/>
      <c r="C12" s="4" t="s">
        <v>183</v>
      </c>
      <c r="D12" s="254">
        <v>0</v>
      </c>
      <c r="E12" s="255"/>
      <c r="J12" s="35"/>
      <c r="K12" s="263"/>
      <c r="L12" s="263"/>
      <c r="M12" s="263"/>
    </row>
    <row r="13" spans="2:13" x14ac:dyDescent="0.35">
      <c r="B13" s="210" t="s">
        <v>185</v>
      </c>
      <c r="C13" s="38" t="s">
        <v>186</v>
      </c>
      <c r="D13" s="231" t="s">
        <v>140</v>
      </c>
      <c r="E13" s="232"/>
      <c r="J13" s="35"/>
      <c r="K13" s="39"/>
      <c r="L13" s="39"/>
      <c r="M13" s="39"/>
    </row>
    <row r="14" spans="2:13" ht="15" customHeight="1" x14ac:dyDescent="0.35">
      <c r="B14" s="211"/>
      <c r="C14" s="3" t="s">
        <v>187</v>
      </c>
      <c r="D14" s="267" t="s">
        <v>131</v>
      </c>
      <c r="E14" s="268"/>
      <c r="K14" s="67"/>
      <c r="L14" s="264"/>
      <c r="M14" s="264"/>
    </row>
    <row r="15" spans="2:13" ht="15" customHeight="1" x14ac:dyDescent="0.35">
      <c r="B15" s="212"/>
      <c r="C15" s="4" t="s">
        <v>214</v>
      </c>
      <c r="D15" s="33" t="s">
        <v>148</v>
      </c>
      <c r="E15" s="34">
        <f>IF(D15=Tabelas!F23,Tabelas!C39,0%)</f>
        <v>7</v>
      </c>
      <c r="J15" s="265"/>
      <c r="K15" s="67"/>
      <c r="L15" s="266"/>
      <c r="M15" s="266"/>
    </row>
    <row r="16" spans="2:13" ht="15" customHeight="1" x14ac:dyDescent="0.35">
      <c r="B16" s="35"/>
      <c r="J16" s="265"/>
      <c r="K16" s="67"/>
      <c r="L16" s="266"/>
      <c r="M16" s="266"/>
    </row>
    <row r="17" spans="2:13" ht="15" customHeight="1" x14ac:dyDescent="0.35">
      <c r="B17" s="35"/>
      <c r="C17" s="1" t="s">
        <v>189</v>
      </c>
      <c r="D17" s="241">
        <f>Tabelas!G28</f>
        <v>204.53</v>
      </c>
      <c r="E17" s="242"/>
      <c r="J17" s="265"/>
      <c r="K17" s="68"/>
      <c r="L17" s="266"/>
      <c r="M17" s="266"/>
    </row>
    <row r="18" spans="2:13" x14ac:dyDescent="0.35">
      <c r="B18" s="35"/>
      <c r="C18" s="28" t="s">
        <v>190</v>
      </c>
      <c r="D18" s="245">
        <f>D17/792</f>
        <v>0.25824494949494947</v>
      </c>
      <c r="E18" s="246"/>
      <c r="J18" s="265"/>
      <c r="K18" s="67"/>
      <c r="L18" s="269"/>
      <c r="M18" s="269"/>
    </row>
    <row r="19" spans="2:13" ht="7.5" customHeight="1" x14ac:dyDescent="0.35">
      <c r="B19" s="35"/>
      <c r="C19" s="43"/>
      <c r="D19" s="44"/>
      <c r="E19" s="44"/>
      <c r="J19" s="265"/>
      <c r="K19" s="67"/>
      <c r="L19" s="69"/>
      <c r="M19" s="70"/>
    </row>
    <row r="20" spans="2:13" ht="15" customHeight="1" x14ac:dyDescent="0.35">
      <c r="B20" s="36"/>
      <c r="C20" s="12" t="s">
        <v>191</v>
      </c>
      <c r="D20" s="247">
        <f>(D9*D10)+(D11*D12)</f>
        <v>2303.36</v>
      </c>
      <c r="E20" s="217"/>
      <c r="J20" s="71"/>
    </row>
    <row r="21" spans="2:13" ht="15" customHeight="1" x14ac:dyDescent="0.35">
      <c r="B21" s="37"/>
      <c r="C21" s="2" t="s">
        <v>192</v>
      </c>
      <c r="D21" s="248">
        <f>D18*D20</f>
        <v>594.83108686868684</v>
      </c>
      <c r="E21" s="249"/>
      <c r="J21" s="71"/>
      <c r="K21" s="72"/>
      <c r="L21" s="270"/>
      <c r="M21" s="270"/>
    </row>
    <row r="22" spans="2:13" x14ac:dyDescent="0.35">
      <c r="B22" s="40"/>
      <c r="C22" s="41"/>
      <c r="D22" s="41"/>
      <c r="E22" s="42"/>
      <c r="J22" s="35"/>
      <c r="K22" s="72"/>
      <c r="L22" s="271"/>
      <c r="M22" s="271"/>
    </row>
    <row r="23" spans="2:13" ht="15" customHeight="1" x14ac:dyDescent="0.35">
      <c r="B23" s="210" t="s">
        <v>215</v>
      </c>
      <c r="C23" s="12" t="s">
        <v>194</v>
      </c>
      <c r="D23" s="224">
        <f>IF(OR(D13=Tabelas!F14,D13=Tabelas!F16),D8,2*D8)</f>
        <v>1400</v>
      </c>
      <c r="E23" s="225"/>
      <c r="G23" s="64"/>
      <c r="J23" s="35"/>
    </row>
    <row r="24" spans="2:13" x14ac:dyDescent="0.35">
      <c r="B24" s="211"/>
      <c r="C24" s="2" t="s">
        <v>195</v>
      </c>
      <c r="D24" s="250">
        <f>IF(D13=Tabelas!B4,0,IF(OR(D13=Tabelas!F14,D13=Tabelas!F15),VLOOKUP(D14,matrizpapeis,2,0),VLOOKUP(D14,matrizpapeis,3,0)))</f>
        <v>5.08</v>
      </c>
      <c r="E24" s="251"/>
      <c r="J24" s="45"/>
      <c r="L24" s="272"/>
      <c r="M24" s="273"/>
    </row>
    <row r="25" spans="2:13" ht="15" customHeight="1" x14ac:dyDescent="0.35">
      <c r="B25" s="212"/>
      <c r="C25" s="25" t="s">
        <v>207</v>
      </c>
      <c r="D25" s="243">
        <f>D8/1000</f>
        <v>0.7</v>
      </c>
      <c r="E25" s="244"/>
      <c r="J25" s="45"/>
      <c r="L25" s="274"/>
      <c r="M25" s="275"/>
    </row>
    <row r="26" spans="2:13" x14ac:dyDescent="0.35">
      <c r="B26" s="35"/>
      <c r="J26" s="45"/>
    </row>
    <row r="27" spans="2:13" x14ac:dyDescent="0.35">
      <c r="B27" s="35"/>
      <c r="D27" s="6" t="s">
        <v>201</v>
      </c>
      <c r="E27" s="29">
        <f>IF(D15=Tabelas!F23,D21*D25*(D24+Tabelas!C39),D21*D25*D24)</f>
        <v>5029.8916705616157</v>
      </c>
      <c r="G27" s="56"/>
      <c r="J27" s="265"/>
      <c r="L27" s="276"/>
      <c r="M27" s="273"/>
    </row>
    <row r="28" spans="2:13" ht="15" customHeight="1" x14ac:dyDescent="0.35">
      <c r="B28" s="35"/>
      <c r="D28" s="8" t="s">
        <v>202</v>
      </c>
      <c r="E28" s="10">
        <f>E27/D8</f>
        <v>7.1855595293737364</v>
      </c>
      <c r="J28" s="265"/>
      <c r="K28" s="72"/>
      <c r="L28" s="272"/>
      <c r="M28" s="272"/>
    </row>
    <row r="29" spans="2:13" ht="15" customHeight="1" x14ac:dyDescent="0.35">
      <c r="B29" s="35"/>
      <c r="J29" s="35"/>
    </row>
    <row r="30" spans="2:13" ht="15" customHeight="1" x14ac:dyDescent="0.35">
      <c r="B30" s="35"/>
      <c r="D30" s="216" t="s">
        <v>203</v>
      </c>
      <c r="E30" s="217"/>
      <c r="J30" s="35"/>
      <c r="L30" s="74"/>
      <c r="M30" s="75"/>
    </row>
    <row r="31" spans="2:13" ht="15" customHeight="1" x14ac:dyDescent="0.35">
      <c r="B31" s="35"/>
      <c r="D31" s="22" t="s">
        <v>204</v>
      </c>
      <c r="E31" s="21">
        <f>E32*D8</f>
        <v>5033</v>
      </c>
      <c r="J31" s="35"/>
      <c r="L31" s="76"/>
      <c r="M31" s="75"/>
    </row>
    <row r="32" spans="2:13" ht="15" customHeight="1" x14ac:dyDescent="0.35">
      <c r="B32" s="35"/>
      <c r="D32" s="18" t="s">
        <v>202</v>
      </c>
      <c r="E32" s="19">
        <f>ROUND(E28,2)</f>
        <v>7.19</v>
      </c>
      <c r="J32" s="35"/>
    </row>
    <row r="33" spans="2:13" ht="15" customHeight="1" x14ac:dyDescent="0.35">
      <c r="J33" s="35"/>
      <c r="L33" s="272"/>
      <c r="M33" s="272"/>
    </row>
    <row r="34" spans="2:13" x14ac:dyDescent="0.35">
      <c r="J34" s="35"/>
      <c r="L34" s="77"/>
      <c r="M34" s="78"/>
    </row>
    <row r="35" spans="2:13" ht="15" customHeight="1" x14ac:dyDescent="0.35">
      <c r="J35" s="35"/>
      <c r="L35" s="76"/>
      <c r="M35" s="73"/>
    </row>
    <row r="36" spans="2:13" ht="15" customHeight="1" x14ac:dyDescent="0.35"/>
    <row r="37" spans="2:13" ht="15" customHeight="1" x14ac:dyDescent="0.35"/>
    <row r="38" spans="2:13" ht="15" customHeight="1" x14ac:dyDescent="0.35"/>
    <row r="39" spans="2:13" ht="15" customHeight="1" x14ac:dyDescent="0.35"/>
    <row r="40" spans="2:13" ht="15" customHeight="1" x14ac:dyDescent="0.35"/>
    <row r="41" spans="2:13" ht="14.25" customHeight="1" x14ac:dyDescent="0.35"/>
    <row r="43" spans="2:13" ht="7.5" customHeight="1" x14ac:dyDescent="0.35">
      <c r="B43" s="35"/>
    </row>
    <row r="44" spans="2:13" ht="15" customHeight="1" x14ac:dyDescent="0.35">
      <c r="B44" s="35"/>
    </row>
    <row r="45" spans="2:13" ht="15" customHeight="1" x14ac:dyDescent="0.35">
      <c r="B45" s="35"/>
    </row>
    <row r="46" spans="2:13" ht="15" customHeight="1" x14ac:dyDescent="0.35">
      <c r="B46" s="35"/>
    </row>
    <row r="47" spans="2:13" x14ac:dyDescent="0.35">
      <c r="B47" s="35"/>
    </row>
    <row r="48" spans="2:13" x14ac:dyDescent="0.35">
      <c r="B48" s="35"/>
    </row>
    <row r="49" spans="2:8" ht="15" customHeight="1" x14ac:dyDescent="0.35">
      <c r="B49" s="35"/>
    </row>
    <row r="50" spans="2:8" ht="15" customHeight="1" x14ac:dyDescent="0.35">
      <c r="B50" s="35"/>
    </row>
    <row r="51" spans="2:8" x14ac:dyDescent="0.35">
      <c r="B51" s="35"/>
    </row>
    <row r="53" spans="2:8" x14ac:dyDescent="0.35">
      <c r="H53" s="56"/>
    </row>
    <row r="54" spans="2:8" x14ac:dyDescent="0.35">
      <c r="H54" s="56"/>
    </row>
  </sheetData>
  <mergeCells count="42">
    <mergeCell ref="L33:M33"/>
    <mergeCell ref="L24:M24"/>
    <mergeCell ref="L25:M25"/>
    <mergeCell ref="J27:J28"/>
    <mergeCell ref="L27:M27"/>
    <mergeCell ref="L28:M28"/>
    <mergeCell ref="J17:J19"/>
    <mergeCell ref="L17:M17"/>
    <mergeCell ref="L18:M18"/>
    <mergeCell ref="L21:M21"/>
    <mergeCell ref="L22:M22"/>
    <mergeCell ref="K10:L10"/>
    <mergeCell ref="B11:B12"/>
    <mergeCell ref="K11:M11"/>
    <mergeCell ref="K12:M12"/>
    <mergeCell ref="B13:B15"/>
    <mergeCell ref="D13:E13"/>
    <mergeCell ref="L14:M14"/>
    <mergeCell ref="J15:J16"/>
    <mergeCell ref="L15:M15"/>
    <mergeCell ref="L16:M16"/>
    <mergeCell ref="D14:E14"/>
    <mergeCell ref="D8:E8"/>
    <mergeCell ref="B1:E1"/>
    <mergeCell ref="B2:E2"/>
    <mergeCell ref="C4:D4"/>
    <mergeCell ref="C5:E5"/>
    <mergeCell ref="C6:E6"/>
    <mergeCell ref="D9:E9"/>
    <mergeCell ref="D10:E10"/>
    <mergeCell ref="D11:E11"/>
    <mergeCell ref="D12:E12"/>
    <mergeCell ref="B9:B10"/>
    <mergeCell ref="D17:E17"/>
    <mergeCell ref="B23:B25"/>
    <mergeCell ref="D25:E25"/>
    <mergeCell ref="D30:E30"/>
    <mergeCell ref="D18:E18"/>
    <mergeCell ref="D20:E20"/>
    <mergeCell ref="D21:E21"/>
    <mergeCell ref="D23:E23"/>
    <mergeCell ref="D24:E24"/>
  </mergeCells>
  <dataValidations count="5">
    <dataValidation type="list" allowBlank="1" showInputMessage="1" showErrorMessage="1" sqref="D12:E12" xr:uid="{C03CF355-4A98-4FFC-98B6-3E5CD6F91353}">
      <formula1>totalpapel</formula1>
    </dataValidation>
    <dataValidation type="list" allowBlank="1" showInputMessage="1" showErrorMessage="1" sqref="D13" xr:uid="{D60268DC-F7CD-415D-862D-7B634A6ED227}">
      <formula1>BOOLEAN</formula1>
    </dataValidation>
    <dataValidation type="custom" allowBlank="1" showInputMessage="1" showErrorMessage="1" sqref="D14" xr:uid="{692982C0-CEFD-4CC3-8C10-2CA4F7657DE2}">
      <formula1>IF(D14/4&lt;&gt;0,MROUND(D14,4),0)</formula1>
    </dataValidation>
    <dataValidation type="list" allowBlank="1" showInputMessage="1" showErrorMessage="1" sqref="D11" xr:uid="{CA7D063A-3DB3-4290-830B-32841BE1F953}">
      <formula1>IMPRESSAOTIPO</formula1>
    </dataValidation>
    <dataValidation type="list" allowBlank="1" showInputMessage="1" showErrorMessage="1" sqref="D18" xr:uid="{CF7FA3BE-9A34-481C-9EC1-75B5BDAEC0A0}">
      <formula1>PAPELTIPO</formula1>
    </dataValidation>
  </dataValidation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C38F2-1F21-4D9B-AA40-09BD694E880F}">
  <dimension ref="B1:H36"/>
  <sheetViews>
    <sheetView topLeftCell="A15"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216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39</v>
      </c>
      <c r="D5" s="238"/>
      <c r="E5" s="239"/>
    </row>
    <row r="6" spans="2:8" x14ac:dyDescent="0.35">
      <c r="B6" s="60" t="s">
        <v>178</v>
      </c>
      <c r="C6" s="206" t="s">
        <v>217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700</v>
      </c>
      <c r="E8" s="230"/>
    </row>
    <row r="9" spans="2:8" x14ac:dyDescent="0.35">
      <c r="B9" s="210" t="s">
        <v>181</v>
      </c>
      <c r="C9" s="5" t="s">
        <v>182</v>
      </c>
      <c r="D9" s="228">
        <v>15</v>
      </c>
      <c r="E9" s="229"/>
      <c r="H9" s="20"/>
    </row>
    <row r="10" spans="2:8" x14ac:dyDescent="0.35">
      <c r="B10" s="211"/>
      <c r="C10" s="3" t="s">
        <v>183</v>
      </c>
      <c r="D10" s="208">
        <v>10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142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150</v>
      </c>
      <c r="E19" s="219"/>
    </row>
    <row r="20" spans="2:5" x14ac:dyDescent="0.35">
      <c r="B20" s="37"/>
      <c r="C20" s="2" t="s">
        <v>192</v>
      </c>
      <c r="D20" s="220">
        <f>D17*D19</f>
        <v>38.736742424242422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1400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5.16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991.41269090909088</v>
      </c>
    </row>
    <row r="25" spans="2:5" x14ac:dyDescent="0.35">
      <c r="B25" s="222"/>
      <c r="C25" s="1" t="s">
        <v>197</v>
      </c>
      <c r="D25" s="2">
        <f>IF(D22&gt;=30000,29,IF(D22&lt;1001,0,D22/1000-D24))</f>
        <v>0.39999999999999991</v>
      </c>
      <c r="E25" s="14">
        <f>IF(D14=Tabelas!F23,IF(OR(D12=Tabelas!F14,D12=Tabelas!F15),D20*D25*(D23*E14)*Tabelas!H3,D20*D25*(D23+E14)*Tabelas!H7),IF(OR(D12=Tabelas!F14,D12=Tabelas!F15),D20*D25*D23*Tabelas!H3,D20*D25*D23*Tabelas!H7))</f>
        <v>92.515736666666641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948.43737412878784</v>
      </c>
    </row>
    <row r="31" spans="2:5" x14ac:dyDescent="0.35">
      <c r="B31" s="35"/>
      <c r="D31" s="8" t="s">
        <v>202</v>
      </c>
      <c r="E31" s="10">
        <f>E30/D8</f>
        <v>1.354910534469697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945.00000000000011</v>
      </c>
    </row>
    <row r="35" spans="2:5" x14ac:dyDescent="0.35">
      <c r="B35" s="35"/>
      <c r="D35" s="18" t="s">
        <v>202</v>
      </c>
      <c r="E35" s="19">
        <f>ROUND(E31,2)</f>
        <v>1.35</v>
      </c>
    </row>
    <row r="36" spans="2:5" x14ac:dyDescent="0.35">
      <c r="B36" s="35"/>
    </row>
  </sheetData>
  <mergeCells count="21">
    <mergeCell ref="D33:E33"/>
    <mergeCell ref="D16:E16"/>
    <mergeCell ref="D17:E17"/>
    <mergeCell ref="D19:E19"/>
    <mergeCell ref="D20:E20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8:E8"/>
    <mergeCell ref="B1:E1"/>
    <mergeCell ref="B2:E2"/>
    <mergeCell ref="C4:D4"/>
    <mergeCell ref="C5:E5"/>
    <mergeCell ref="C6:E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ED6DA-2901-41E4-BFA6-627A191E4D02}">
  <dimension ref="B1:H54"/>
  <sheetViews>
    <sheetView workbookViewId="0">
      <selection activeCell="E31" sqref="E31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8" max="8" width="11.453125" bestFit="1" customWidth="1"/>
    <col min="9" max="11" width="0" hidden="1" customWidth="1"/>
  </cols>
  <sheetData>
    <row r="1" spans="2:5" ht="15.5" x14ac:dyDescent="0.35">
      <c r="B1" s="213" t="s">
        <v>173</v>
      </c>
      <c r="C1" s="213"/>
      <c r="D1" s="213"/>
      <c r="E1" s="213"/>
    </row>
    <row r="2" spans="2:5" ht="15.5" x14ac:dyDescent="0.35">
      <c r="B2" s="214" t="s">
        <v>174</v>
      </c>
      <c r="C2" s="214"/>
      <c r="D2" s="214"/>
      <c r="E2" s="214"/>
    </row>
    <row r="3" spans="2:5" x14ac:dyDescent="0.35">
      <c r="B3" s="55"/>
      <c r="C3" s="41"/>
    </row>
    <row r="4" spans="2:5" x14ac:dyDescent="0.35">
      <c r="B4" s="53" t="s">
        <v>175</v>
      </c>
      <c r="C4" s="279" t="s">
        <v>218</v>
      </c>
      <c r="D4" s="280"/>
      <c r="E4" s="52">
        <f ca="1">NOW()</f>
        <v>46154.622409837961</v>
      </c>
    </row>
    <row r="5" spans="2:5" x14ac:dyDescent="0.35">
      <c r="B5" s="54" t="s">
        <v>177</v>
      </c>
      <c r="C5" s="281" t="s">
        <v>40</v>
      </c>
      <c r="D5" s="282"/>
      <c r="E5" s="283"/>
    </row>
    <row r="6" spans="2:5" x14ac:dyDescent="0.35">
      <c r="B6" s="53" t="s">
        <v>178</v>
      </c>
      <c r="C6" s="284" t="s">
        <v>219</v>
      </c>
      <c r="D6" s="284"/>
      <c r="E6" s="285"/>
    </row>
    <row r="7" spans="2:5" x14ac:dyDescent="0.35">
      <c r="B7" s="35"/>
      <c r="C7" s="39" t="s">
        <v>220</v>
      </c>
      <c r="D7" s="39"/>
      <c r="E7" s="39"/>
    </row>
    <row r="8" spans="2:5" x14ac:dyDescent="0.35">
      <c r="C8" s="24" t="s">
        <v>180</v>
      </c>
      <c r="D8" s="277">
        <v>700</v>
      </c>
      <c r="E8" s="278"/>
    </row>
    <row r="9" spans="2:5" x14ac:dyDescent="0.35">
      <c r="B9" s="210" t="s">
        <v>221</v>
      </c>
      <c r="C9" s="5" t="s">
        <v>182</v>
      </c>
      <c r="D9" s="252">
        <v>26</v>
      </c>
      <c r="E9" s="253"/>
    </row>
    <row r="10" spans="2:5" x14ac:dyDescent="0.35">
      <c r="B10" s="211"/>
      <c r="C10" s="3" t="s">
        <v>183</v>
      </c>
      <c r="D10" s="208">
        <v>34</v>
      </c>
      <c r="E10" s="209"/>
    </row>
    <row r="11" spans="2:5" x14ac:dyDescent="0.35">
      <c r="B11" s="211"/>
      <c r="C11" s="47" t="s">
        <v>186</v>
      </c>
      <c r="D11" s="208" t="s">
        <v>140</v>
      </c>
      <c r="E11" s="209"/>
    </row>
    <row r="12" spans="2:5" x14ac:dyDescent="0.35">
      <c r="B12" s="211"/>
      <c r="C12" s="3" t="s">
        <v>187</v>
      </c>
      <c r="D12" s="201" t="s">
        <v>139</v>
      </c>
      <c r="E12" s="202"/>
    </row>
    <row r="13" spans="2:5" x14ac:dyDescent="0.35">
      <c r="B13" s="211"/>
      <c r="C13" s="48" t="s">
        <v>222</v>
      </c>
      <c r="D13" s="49" t="s">
        <v>148</v>
      </c>
      <c r="E13" s="50">
        <f>IF(D13=Tabelas!F23,Tabelas!C39,0%)</f>
        <v>7</v>
      </c>
    </row>
    <row r="14" spans="2:5" x14ac:dyDescent="0.35">
      <c r="B14" s="210" t="s">
        <v>223</v>
      </c>
      <c r="C14" s="9" t="s">
        <v>224</v>
      </c>
      <c r="D14" s="288">
        <v>36</v>
      </c>
      <c r="E14" s="289"/>
    </row>
    <row r="15" spans="2:5" x14ac:dyDescent="0.35">
      <c r="B15" s="211"/>
      <c r="C15" s="3" t="s">
        <v>182</v>
      </c>
      <c r="D15" s="208">
        <v>17</v>
      </c>
      <c r="E15" s="209"/>
    </row>
    <row r="16" spans="2:5" x14ac:dyDescent="0.35">
      <c r="B16" s="211"/>
      <c r="C16" s="3" t="s">
        <v>183</v>
      </c>
      <c r="D16" s="208">
        <v>26</v>
      </c>
      <c r="E16" s="209"/>
    </row>
    <row r="17" spans="2:8" x14ac:dyDescent="0.35">
      <c r="B17" s="211"/>
      <c r="C17" s="47" t="s">
        <v>186</v>
      </c>
      <c r="D17" s="208" t="s">
        <v>140</v>
      </c>
      <c r="E17" s="209"/>
    </row>
    <row r="18" spans="2:8" x14ac:dyDescent="0.35">
      <c r="B18" s="212"/>
      <c r="C18" s="51" t="s">
        <v>187</v>
      </c>
      <c r="D18" s="254" t="s">
        <v>135</v>
      </c>
      <c r="E18" s="255"/>
    </row>
    <row r="20" spans="2:8" x14ac:dyDescent="0.35">
      <c r="B20" s="35"/>
      <c r="C20" s="1" t="s">
        <v>189</v>
      </c>
      <c r="D20" s="203">
        <f>Tabelas!G28</f>
        <v>204.53</v>
      </c>
      <c r="E20" s="203"/>
    </row>
    <row r="21" spans="2:8" x14ac:dyDescent="0.35">
      <c r="B21" s="35"/>
      <c r="C21" s="1" t="s">
        <v>157</v>
      </c>
      <c r="D21" s="215">
        <f>D20/792</f>
        <v>0.25824494949494947</v>
      </c>
      <c r="E21" s="215"/>
    </row>
    <row r="22" spans="2:8" x14ac:dyDescent="0.35">
      <c r="B22" s="35"/>
    </row>
    <row r="23" spans="2:8" x14ac:dyDescent="0.35">
      <c r="B23" s="210" t="s">
        <v>7</v>
      </c>
      <c r="C23" s="12" t="s">
        <v>191</v>
      </c>
      <c r="D23" s="218">
        <f>D9*D10</f>
        <v>884</v>
      </c>
      <c r="E23" s="219"/>
      <c r="H23" t="s">
        <v>220</v>
      </c>
    </row>
    <row r="24" spans="2:8" x14ac:dyDescent="0.35">
      <c r="B24" s="212"/>
      <c r="C24" s="26" t="s">
        <v>192</v>
      </c>
      <c r="D24" s="286">
        <f>D21*D23</f>
        <v>228.28853535353534</v>
      </c>
      <c r="E24" s="287"/>
    </row>
    <row r="25" spans="2:8" x14ac:dyDescent="0.35">
      <c r="B25" s="210" t="s">
        <v>6</v>
      </c>
      <c r="C25" s="12" t="s">
        <v>191</v>
      </c>
      <c r="D25" s="218">
        <f>D15*D16</f>
        <v>442</v>
      </c>
      <c r="E25" s="219"/>
    </row>
    <row r="26" spans="2:8" x14ac:dyDescent="0.35">
      <c r="B26" s="212"/>
      <c r="C26" s="26" t="s">
        <v>192</v>
      </c>
      <c r="D26" s="286">
        <f>D21*D25</f>
        <v>114.14426767676767</v>
      </c>
      <c r="E26" s="287"/>
    </row>
    <row r="27" spans="2:8" x14ac:dyDescent="0.35">
      <c r="B27" s="35"/>
    </row>
    <row r="28" spans="2:8" x14ac:dyDescent="0.35">
      <c r="B28" s="210" t="s">
        <v>225</v>
      </c>
      <c r="C28" s="12" t="s">
        <v>194</v>
      </c>
      <c r="D28" s="290">
        <f>IF(OR(D11=Tabelas!F14,D11=Tabelas!F16),2*D8,4*D8)</f>
        <v>2800</v>
      </c>
      <c r="E28" s="291"/>
    </row>
    <row r="29" spans="2:8" x14ac:dyDescent="0.35">
      <c r="B29" s="211"/>
      <c r="C29" s="2" t="s">
        <v>195</v>
      </c>
      <c r="D29" s="226">
        <f>IF(D11=Tabelas!B4,0,IF(OR(D11=Tabelas!F14,D11=Tabelas!F15),VLOOKUP(D12,matrizpapeis,2,0),VLOOKUP(D12,matrizpapeis,3,0)))</f>
        <v>4.71</v>
      </c>
      <c r="E29" s="227"/>
    </row>
    <row r="30" spans="2:8" x14ac:dyDescent="0.35">
      <c r="B30" s="211"/>
      <c r="C30" s="1" t="s">
        <v>196</v>
      </c>
      <c r="D30" s="2">
        <f>IF(D28&gt;1000,1,D28/1000)</f>
        <v>1</v>
      </c>
      <c r="E30" s="14">
        <f>IF(D13=Tabelas!F23,D24*D30*(D29+Tabelas!C39),D24*D30*D29)</f>
        <v>2673.2587489898988</v>
      </c>
    </row>
    <row r="31" spans="2:8" x14ac:dyDescent="0.35">
      <c r="B31" s="211"/>
      <c r="C31" s="1" t="s">
        <v>197</v>
      </c>
      <c r="D31" s="2">
        <f>IF(D28&gt;=30000,29,IF(D28&lt;1001,0,D28/1000-D30))</f>
        <v>1.7999999999999998</v>
      </c>
      <c r="E31" s="14">
        <f>IF(D13=Tabelas!F23,IF(OR(D11=Tabelas!F14,D11=Tabelas!F15),D24*D31*(D29+Tabelas!C39)*Tabelas!H3,D24*D31*(D29+Tabelas!C39)*Tabelas!H7),IF(OR(D11=Tabelas!F14,D11=Tabelas!F15),D24*D31*D29*Tabelas!H3,D24*D31*D29*Tabelas!H7))</f>
        <v>2839.0007914272724</v>
      </c>
    </row>
    <row r="32" spans="2:8" x14ac:dyDescent="0.35">
      <c r="B32" s="211"/>
      <c r="C32" s="11" t="s">
        <v>198</v>
      </c>
      <c r="D32" s="2">
        <f>IF(D28&gt;=100000,70,IF(D28&lt;30001,0,D28/1000-SUM(D30:D31)))</f>
        <v>0</v>
      </c>
      <c r="E32" s="14">
        <f>IF(D13=Tabelas!F23,IF(OR(D11=Tabelas!F14,D11=Tabelas!F15),D24*D32*(D29+Tabelas!C39)*Tabelas!H3,D24*D32*(D29+Tabelas!C39)*Tabelas!H7),IF(OR(D11=Tabelas!F14,D11=Tabelas!F15),D24*D32*D29*Tabelas!H4,D24*D32*D29*Tabelas!H8))</f>
        <v>0</v>
      </c>
    </row>
    <row r="33" spans="2:5" x14ac:dyDescent="0.35">
      <c r="B33" s="211"/>
      <c r="C33" s="11" t="s">
        <v>199</v>
      </c>
      <c r="D33" s="2">
        <f>IF(D28&gt;=500000,400,IF(D28&lt;100001,0,D28/1000-SUM(D30:D32)))</f>
        <v>0</v>
      </c>
      <c r="E33" s="14">
        <f>IF(D13=Tabelas!F23,IF(OR(D11=Tabelas!F14,D11=Tabelas!F15),D24*D33*(D29+Tabelas!C39)*Tabelas!H5,D24*D33*(D29+Tabelas!C39)*Tabelas!H9),IF(OR(D11=Tabelas!F14,D11=Tabelas!F15),D24*D33*D29*Tabelas!H5,D24*D33*D29*Tabelas!H9))</f>
        <v>0</v>
      </c>
    </row>
    <row r="34" spans="2:5" x14ac:dyDescent="0.35">
      <c r="B34" s="212"/>
      <c r="C34" s="25" t="s">
        <v>200</v>
      </c>
      <c r="D34" s="26">
        <f>IF(D28&gt;500000,D28/1000-SUM(D30:D33),0)</f>
        <v>0</v>
      </c>
      <c r="E34" s="15">
        <f>IF(D13=Tabelas!F23,IF(OR(D11=Tabelas!F14,D11=Tabelas!F15),D24*D34*(D29+Tabelas!C39)*Tabelas!H6,D24*D34*(D29+Tabelas!C39)*Tabelas!H10),IF(OR(D11=Tabelas!F14,D11=Tabelas!F15),D24*D34*D29*Tabelas!H6,D24*D34*D29*Tabelas!H10))</f>
        <v>0</v>
      </c>
    </row>
    <row r="35" spans="2:5" x14ac:dyDescent="0.35">
      <c r="B35" s="292" t="s">
        <v>226</v>
      </c>
      <c r="C35" s="23" t="s">
        <v>227</v>
      </c>
      <c r="D35" s="218">
        <f>MROUND(D14+1,4)</f>
        <v>36</v>
      </c>
      <c r="E35" s="219"/>
    </row>
    <row r="36" spans="2:5" x14ac:dyDescent="0.35">
      <c r="B36" s="293"/>
      <c r="C36" s="2" t="s">
        <v>194</v>
      </c>
      <c r="D36" s="295">
        <f>D8*D35</f>
        <v>25200</v>
      </c>
      <c r="E36" s="296"/>
    </row>
    <row r="37" spans="2:5" x14ac:dyDescent="0.35">
      <c r="B37" s="293"/>
      <c r="C37" s="2" t="s">
        <v>195</v>
      </c>
      <c r="D37" s="226">
        <f>IF(D17=Tabelas!B4,0,IF(OR(D17=Tabelas!F14,D17=Tabelas!F15),VLOOKUP(D18,matrizpapeis,2,0),VLOOKUP(D18,matrizpapeis,3,0)))</f>
        <v>3.85</v>
      </c>
      <c r="E37" s="227"/>
    </row>
    <row r="38" spans="2:5" x14ac:dyDescent="0.35">
      <c r="B38" s="293"/>
      <c r="C38" s="1" t="s">
        <v>196</v>
      </c>
      <c r="D38" s="2">
        <f>IF(D36&gt;1000,1,D36/1000)</f>
        <v>1</v>
      </c>
      <c r="E38" s="14">
        <f>D26*D38*D37</f>
        <v>439.45543055555555</v>
      </c>
    </row>
    <row r="39" spans="2:5" x14ac:dyDescent="0.35">
      <c r="B39" s="293"/>
      <c r="C39" s="1" t="s">
        <v>197</v>
      </c>
      <c r="D39" s="2">
        <f>IF(D36&gt;=30000,29,IF(D36&lt;1001,0,D36/1000-D38))</f>
        <v>24.2</v>
      </c>
      <c r="E39" s="14">
        <f>IF(OR(D17=Tabelas!F14,D17=Tabelas!F15),D26*D39*D37*Tabelas!H3,D26*D39*D37*Tabelas!H7)</f>
        <v>6274.5446374722205</v>
      </c>
    </row>
    <row r="40" spans="2:5" x14ac:dyDescent="0.35">
      <c r="B40" s="293"/>
      <c r="C40" s="11" t="s">
        <v>198</v>
      </c>
      <c r="D40" s="2">
        <f>IF(D36&gt;=100000,70,IF(D36&lt;30001,0,D36/1000-SUM(D38:D39)))</f>
        <v>0</v>
      </c>
      <c r="E40" s="14">
        <f>IF(OR(D17=Tabelas!F14,D17=Tabelas!F15),D26*D40*D37*Tabelas!H4,D26*D40*D37*Tabelas!H8)</f>
        <v>0</v>
      </c>
    </row>
    <row r="41" spans="2:5" x14ac:dyDescent="0.35">
      <c r="B41" s="293"/>
      <c r="C41" s="11" t="s">
        <v>199</v>
      </c>
      <c r="D41" s="2">
        <f>IF(D36&gt;=500000,400,IF(D36&lt;10001,0,D36/1000-SUM(D38:D40)))</f>
        <v>0</v>
      </c>
      <c r="E41" s="14">
        <f>IF(OR(D17=Tabelas!F14,D17=Tabelas!F15),D26*D41*D37*Tabelas!H5,D26*D41*D37*Tabelas!H9)</f>
        <v>0</v>
      </c>
    </row>
    <row r="42" spans="2:5" x14ac:dyDescent="0.35">
      <c r="B42" s="294"/>
      <c r="C42" s="25" t="s">
        <v>200</v>
      </c>
      <c r="D42" s="26">
        <f>IF(D36&gt;=500000,D36/1000-SUM(D38:D41),0)</f>
        <v>0</v>
      </c>
      <c r="E42" s="15">
        <f>IF(OR(D17=Tabelas!F14,D17=Tabelas!F15),D26*D42*D37*Tabelas!H6,D26*D42*D37*Tabelas!H10)</f>
        <v>0</v>
      </c>
    </row>
    <row r="43" spans="2:5" x14ac:dyDescent="0.35">
      <c r="B43" s="35"/>
    </row>
    <row r="44" spans="2:5" x14ac:dyDescent="0.35">
      <c r="B44" s="35"/>
      <c r="D44" s="6" t="s">
        <v>228</v>
      </c>
      <c r="E44" s="17">
        <f>IF(OR(D11=Tabelas!F14,D11=Tabelas!F16),SUM(E30:E34),SUM(E30:E34)*87.5%)</f>
        <v>4823.2270978650249</v>
      </c>
    </row>
    <row r="45" spans="2:5" x14ac:dyDescent="0.35">
      <c r="B45" s="35"/>
      <c r="D45" s="7" t="s">
        <v>229</v>
      </c>
      <c r="E45" s="17">
        <f>IF(OR(D17=Tabelas!F14,D17=Tabelas!F16),SUM(E38:E42),SUM(E38:E42)*87.5%)</f>
        <v>5874.7500595243046</v>
      </c>
    </row>
    <row r="46" spans="2:5" x14ac:dyDescent="0.35">
      <c r="B46" s="35"/>
      <c r="D46" s="6" t="s">
        <v>230</v>
      </c>
      <c r="E46" s="17">
        <f>E44+E45</f>
        <v>10697.97715738933</v>
      </c>
    </row>
    <row r="47" spans="2:5" x14ac:dyDescent="0.35">
      <c r="B47" s="35"/>
      <c r="D47" s="8" t="s">
        <v>202</v>
      </c>
      <c r="E47" s="10">
        <f>E46/D8</f>
        <v>15.282824510556186</v>
      </c>
    </row>
    <row r="48" spans="2:5" x14ac:dyDescent="0.35">
      <c r="B48" s="35"/>
      <c r="E48" s="20"/>
    </row>
    <row r="49" spans="2:8" x14ac:dyDescent="0.35">
      <c r="B49" s="35"/>
      <c r="D49" s="216" t="s">
        <v>203</v>
      </c>
      <c r="E49" s="217"/>
    </row>
    <row r="50" spans="2:8" x14ac:dyDescent="0.35">
      <c r="B50" s="35"/>
      <c r="D50" s="22" t="s">
        <v>204</v>
      </c>
      <c r="E50" s="21">
        <f>E51*D8</f>
        <v>10696</v>
      </c>
    </row>
    <row r="51" spans="2:8" x14ac:dyDescent="0.35">
      <c r="B51" s="35"/>
      <c r="D51" s="18" t="s">
        <v>202</v>
      </c>
      <c r="E51" s="19">
        <f>ROUND(E47,2)</f>
        <v>15.28</v>
      </c>
    </row>
    <row r="53" spans="2:8" x14ac:dyDescent="0.35">
      <c r="H53" s="56"/>
    </row>
    <row r="54" spans="2:8" x14ac:dyDescent="0.35">
      <c r="H54" s="56"/>
    </row>
  </sheetData>
  <mergeCells count="33">
    <mergeCell ref="B35:B42"/>
    <mergeCell ref="D35:E35"/>
    <mergeCell ref="D36:E36"/>
    <mergeCell ref="D37:E37"/>
    <mergeCell ref="D49:E49"/>
    <mergeCell ref="B25:B26"/>
    <mergeCell ref="D25:E25"/>
    <mergeCell ref="D26:E26"/>
    <mergeCell ref="B28:B34"/>
    <mergeCell ref="D28:E28"/>
    <mergeCell ref="D29:E29"/>
    <mergeCell ref="D18:E18"/>
    <mergeCell ref="D20:E20"/>
    <mergeCell ref="D21:E21"/>
    <mergeCell ref="B23:B24"/>
    <mergeCell ref="D23:E23"/>
    <mergeCell ref="D24:E24"/>
    <mergeCell ref="B14:B18"/>
    <mergeCell ref="D14:E14"/>
    <mergeCell ref="D15:E15"/>
    <mergeCell ref="D16:E16"/>
    <mergeCell ref="D17:E17"/>
    <mergeCell ref="B9:B13"/>
    <mergeCell ref="D9:E9"/>
    <mergeCell ref="D10:E10"/>
    <mergeCell ref="D11:E11"/>
    <mergeCell ref="D12:E12"/>
    <mergeCell ref="D8:E8"/>
    <mergeCell ref="B1:E1"/>
    <mergeCell ref="B2:E2"/>
    <mergeCell ref="C4:D4"/>
    <mergeCell ref="C5:E5"/>
    <mergeCell ref="C6:E6"/>
  </mergeCells>
  <dataValidations count="1">
    <dataValidation type="custom" allowBlank="1" showInputMessage="1" showErrorMessage="1" sqref="D14" xr:uid="{648F6BAD-FEA7-4113-B3C7-AB54C1768EF0}">
      <formula1>IF(D14/4&lt;&gt;0,MROUND(D14,4),0)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7E7E5-508A-4F75-BF27-BC7292A24DE6}">
  <dimension ref="B1:H54"/>
  <sheetViews>
    <sheetView topLeftCell="A5" workbookViewId="0">
      <selection activeCell="D14" sqref="D14:E14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8" max="8" width="11.453125" bestFit="1" customWidth="1"/>
    <col min="9" max="11" width="0" hidden="1" customWidth="1"/>
  </cols>
  <sheetData>
    <row r="1" spans="2:5" ht="15.5" x14ac:dyDescent="0.35">
      <c r="B1" s="213" t="s">
        <v>173</v>
      </c>
      <c r="C1" s="213"/>
      <c r="D1" s="213"/>
      <c r="E1" s="213"/>
    </row>
    <row r="2" spans="2:5" ht="15.5" x14ac:dyDescent="0.35">
      <c r="B2" s="214" t="s">
        <v>174</v>
      </c>
      <c r="C2" s="214"/>
      <c r="D2" s="214"/>
      <c r="E2" s="214"/>
    </row>
    <row r="3" spans="2:5" x14ac:dyDescent="0.35">
      <c r="B3" s="55"/>
      <c r="C3" s="41"/>
    </row>
    <row r="4" spans="2:5" x14ac:dyDescent="0.35">
      <c r="B4" s="53" t="s">
        <v>175</v>
      </c>
      <c r="C4" s="279" t="s">
        <v>231</v>
      </c>
      <c r="D4" s="280"/>
      <c r="E4" s="52">
        <f ca="1">NOW()</f>
        <v>46154.622409837961</v>
      </c>
    </row>
    <row r="5" spans="2:5" x14ac:dyDescent="0.35">
      <c r="B5" s="54" t="s">
        <v>177</v>
      </c>
      <c r="C5" s="281" t="s">
        <v>45</v>
      </c>
      <c r="D5" s="282"/>
      <c r="E5" s="283"/>
    </row>
    <row r="6" spans="2:5" x14ac:dyDescent="0.35">
      <c r="B6" s="53" t="s">
        <v>178</v>
      </c>
      <c r="C6" s="284" t="s">
        <v>219</v>
      </c>
      <c r="D6" s="284"/>
      <c r="E6" s="285"/>
    </row>
    <row r="7" spans="2:5" x14ac:dyDescent="0.35">
      <c r="B7" s="35"/>
      <c r="C7" s="39" t="s">
        <v>220</v>
      </c>
      <c r="D7" s="39"/>
      <c r="E7" s="39"/>
    </row>
    <row r="8" spans="2:5" x14ac:dyDescent="0.35">
      <c r="C8" s="24" t="s">
        <v>180</v>
      </c>
      <c r="D8" s="277">
        <v>700</v>
      </c>
      <c r="E8" s="278"/>
    </row>
    <row r="9" spans="2:5" x14ac:dyDescent="0.35">
      <c r="B9" s="210" t="s">
        <v>221</v>
      </c>
      <c r="C9" s="5" t="s">
        <v>182</v>
      </c>
      <c r="D9" s="252">
        <v>26</v>
      </c>
      <c r="E9" s="253"/>
    </row>
    <row r="10" spans="2:5" x14ac:dyDescent="0.35">
      <c r="B10" s="211"/>
      <c r="C10" s="3" t="s">
        <v>183</v>
      </c>
      <c r="D10" s="208">
        <v>34</v>
      </c>
      <c r="E10" s="209"/>
    </row>
    <row r="11" spans="2:5" x14ac:dyDescent="0.35">
      <c r="B11" s="211"/>
      <c r="C11" s="47" t="s">
        <v>186</v>
      </c>
      <c r="D11" s="208" t="s">
        <v>140</v>
      </c>
      <c r="E11" s="209"/>
    </row>
    <row r="12" spans="2:5" x14ac:dyDescent="0.35">
      <c r="B12" s="211"/>
      <c r="C12" s="3" t="s">
        <v>187</v>
      </c>
      <c r="D12" s="201" t="s">
        <v>139</v>
      </c>
      <c r="E12" s="202"/>
    </row>
    <row r="13" spans="2:5" x14ac:dyDescent="0.35">
      <c r="B13" s="211"/>
      <c r="C13" s="48" t="s">
        <v>222</v>
      </c>
      <c r="D13" s="49" t="s">
        <v>148</v>
      </c>
      <c r="E13" s="50">
        <f>IF(D13=Tabelas!F23,Tabelas!C39,0%)</f>
        <v>7</v>
      </c>
    </row>
    <row r="14" spans="2:5" x14ac:dyDescent="0.35">
      <c r="B14" s="210" t="s">
        <v>223</v>
      </c>
      <c r="C14" s="9" t="s">
        <v>224</v>
      </c>
      <c r="D14" s="297">
        <v>24</v>
      </c>
      <c r="E14" s="298"/>
    </row>
    <row r="15" spans="2:5" x14ac:dyDescent="0.35">
      <c r="B15" s="211"/>
      <c r="C15" s="3" t="s">
        <v>182</v>
      </c>
      <c r="D15" s="208">
        <v>17</v>
      </c>
      <c r="E15" s="209"/>
    </row>
    <row r="16" spans="2:5" x14ac:dyDescent="0.35">
      <c r="B16" s="211"/>
      <c r="C16" s="3" t="s">
        <v>183</v>
      </c>
      <c r="D16" s="208">
        <v>26</v>
      </c>
      <c r="E16" s="209"/>
    </row>
    <row r="17" spans="2:8" x14ac:dyDescent="0.35">
      <c r="B17" s="211"/>
      <c r="C17" s="47" t="s">
        <v>186</v>
      </c>
      <c r="D17" s="208" t="s">
        <v>140</v>
      </c>
      <c r="E17" s="209"/>
    </row>
    <row r="18" spans="2:8" x14ac:dyDescent="0.35">
      <c r="B18" s="212"/>
      <c r="C18" s="51" t="s">
        <v>187</v>
      </c>
      <c r="D18" s="254" t="s">
        <v>135</v>
      </c>
      <c r="E18" s="255"/>
    </row>
    <row r="20" spans="2:8" x14ac:dyDescent="0.35">
      <c r="B20" s="35"/>
      <c r="C20" s="1" t="s">
        <v>189</v>
      </c>
      <c r="D20" s="203">
        <f>Tabelas!G28</f>
        <v>204.53</v>
      </c>
      <c r="E20" s="203"/>
    </row>
    <row r="21" spans="2:8" x14ac:dyDescent="0.35">
      <c r="B21" s="35"/>
      <c r="C21" s="1" t="s">
        <v>157</v>
      </c>
      <c r="D21" s="215">
        <f>D20/792</f>
        <v>0.25824494949494947</v>
      </c>
      <c r="E21" s="215"/>
    </row>
    <row r="22" spans="2:8" x14ac:dyDescent="0.35">
      <c r="B22" s="35"/>
    </row>
    <row r="23" spans="2:8" x14ac:dyDescent="0.35">
      <c r="B23" s="210" t="s">
        <v>7</v>
      </c>
      <c r="C23" s="12" t="s">
        <v>191</v>
      </c>
      <c r="D23" s="218">
        <f>D9*D10</f>
        <v>884</v>
      </c>
      <c r="E23" s="219"/>
      <c r="H23" t="s">
        <v>220</v>
      </c>
    </row>
    <row r="24" spans="2:8" x14ac:dyDescent="0.35">
      <c r="B24" s="212"/>
      <c r="C24" s="26" t="s">
        <v>192</v>
      </c>
      <c r="D24" s="286">
        <f>D21*D23</f>
        <v>228.28853535353534</v>
      </c>
      <c r="E24" s="287"/>
    </row>
    <row r="25" spans="2:8" x14ac:dyDescent="0.35">
      <c r="B25" s="210" t="s">
        <v>6</v>
      </c>
      <c r="C25" s="12" t="s">
        <v>191</v>
      </c>
      <c r="D25" s="218">
        <f>D15*D16</f>
        <v>442</v>
      </c>
      <c r="E25" s="219"/>
    </row>
    <row r="26" spans="2:8" x14ac:dyDescent="0.35">
      <c r="B26" s="212"/>
      <c r="C26" s="26" t="s">
        <v>192</v>
      </c>
      <c r="D26" s="286">
        <f>D21*D25</f>
        <v>114.14426767676767</v>
      </c>
      <c r="E26" s="287"/>
    </row>
    <row r="27" spans="2:8" x14ac:dyDescent="0.35">
      <c r="B27" s="35"/>
    </row>
    <row r="28" spans="2:8" x14ac:dyDescent="0.35">
      <c r="B28" s="210" t="s">
        <v>225</v>
      </c>
      <c r="C28" s="12" t="s">
        <v>194</v>
      </c>
      <c r="D28" s="290">
        <f>IF(OR(D11=Tabelas!F14,D11=Tabelas!F16),2*D8,4*D8)</f>
        <v>2800</v>
      </c>
      <c r="E28" s="291"/>
    </row>
    <row r="29" spans="2:8" x14ac:dyDescent="0.35">
      <c r="B29" s="211"/>
      <c r="C29" s="2" t="s">
        <v>195</v>
      </c>
      <c r="D29" s="226">
        <f>IF(D11=Tabelas!B4,0,IF(OR(D11=Tabelas!F14,D11=Tabelas!F15),VLOOKUP(D12,matrizpapeis,2,0),VLOOKUP(D12,matrizpapeis,3,0)))</f>
        <v>4.71</v>
      </c>
      <c r="E29" s="227"/>
    </row>
    <row r="30" spans="2:8" x14ac:dyDescent="0.35">
      <c r="B30" s="211"/>
      <c r="C30" s="1" t="s">
        <v>196</v>
      </c>
      <c r="D30" s="2">
        <f>IF(D28&gt;1000,1,D28/1000)</f>
        <v>1</v>
      </c>
      <c r="E30" s="14">
        <f>IF(D13=Tabelas!F23,D24*D30*(D29+Tabelas!C39),D24*D30*D29)</f>
        <v>2673.2587489898988</v>
      </c>
    </row>
    <row r="31" spans="2:8" x14ac:dyDescent="0.35">
      <c r="B31" s="211"/>
      <c r="C31" s="1" t="s">
        <v>197</v>
      </c>
      <c r="D31" s="2">
        <f>IF(D28&gt;=30000,29,IF(D28&lt;1001,0,D28/1000-D30))</f>
        <v>1.7999999999999998</v>
      </c>
      <c r="E31" s="14">
        <f>IF(D13=Tabelas!F23,IF(OR(D11=Tabelas!F14,D11=Tabelas!F15),D24*D31*(D29+Tabelas!C39)*Tabelas!H3,D24*D31*(D29+Tabelas!C39)*Tabelas!H7),IF(OR(D11=Tabelas!F14,D11=Tabelas!F15),D24*D31*D29*Tabelas!H3,D24*D31*D29*Tabelas!H7))</f>
        <v>2839.0007914272724</v>
      </c>
    </row>
    <row r="32" spans="2:8" x14ac:dyDescent="0.35">
      <c r="B32" s="211"/>
      <c r="C32" s="11" t="s">
        <v>198</v>
      </c>
      <c r="D32" s="2">
        <f>IF(D28&gt;=100000,70,IF(D28&lt;30001,0,D28/1000-SUM(D30:D31)))</f>
        <v>0</v>
      </c>
      <c r="E32" s="14">
        <f>IF(D13=Tabelas!F23,IF(OR(D11=Tabelas!F14,D11=Tabelas!F15),D24*D32*(D29+Tabelas!C39)*Tabelas!H3,D24*D32*(D29+Tabelas!C39)*Tabelas!H7),IF(OR(D11=Tabelas!F14,D11=Tabelas!F15),D24*D32*D29*Tabelas!H4,D24*D32*D29*Tabelas!H8))</f>
        <v>0</v>
      </c>
    </row>
    <row r="33" spans="2:5" x14ac:dyDescent="0.35">
      <c r="B33" s="211"/>
      <c r="C33" s="11" t="s">
        <v>199</v>
      </c>
      <c r="D33" s="2">
        <f>IF(D28&gt;=500000,400,IF(D28&lt;100001,0,D28/1000-SUM(D30:D32)))</f>
        <v>0</v>
      </c>
      <c r="E33" s="14">
        <f>IF(D13=Tabelas!F23,IF(OR(D11=Tabelas!F14,D11=Tabelas!F15),D24*D33*(D29+Tabelas!C39)*Tabelas!H5,D24*D33*(D29+Tabelas!C39)*Tabelas!H9),IF(OR(D11=Tabelas!F14,D11=Tabelas!F15),D24*D33*D29*Tabelas!H5,D24*D33*D29*Tabelas!H9))</f>
        <v>0</v>
      </c>
    </row>
    <row r="34" spans="2:5" x14ac:dyDescent="0.35">
      <c r="B34" s="212"/>
      <c r="C34" s="25" t="s">
        <v>200</v>
      </c>
      <c r="D34" s="26">
        <f>IF(D28&gt;500000,D28/1000-SUM(D30:D33),0)</f>
        <v>0</v>
      </c>
      <c r="E34" s="15">
        <f>IF(OR(D17=Tabelas!F14,D17=Tabelas!F15),D26*D42*D37*Tabelas!H6,D26*D42*D37*Tabelas!H10)</f>
        <v>0</v>
      </c>
    </row>
    <row r="35" spans="2:5" x14ac:dyDescent="0.35">
      <c r="B35" s="292" t="s">
        <v>226</v>
      </c>
      <c r="C35" s="23" t="s">
        <v>227</v>
      </c>
      <c r="D35" s="299">
        <f>MROUND(D14+1,4)</f>
        <v>24</v>
      </c>
      <c r="E35" s="300"/>
    </row>
    <row r="36" spans="2:5" x14ac:dyDescent="0.35">
      <c r="B36" s="293"/>
      <c r="C36" s="2" t="s">
        <v>194</v>
      </c>
      <c r="D36" s="295">
        <f>D8*D35</f>
        <v>16800</v>
      </c>
      <c r="E36" s="296"/>
    </row>
    <row r="37" spans="2:5" x14ac:dyDescent="0.35">
      <c r="B37" s="293"/>
      <c r="C37" s="2" t="s">
        <v>195</v>
      </c>
      <c r="D37" s="226">
        <f>IF(D17=Tabelas!B4,0,IF(OR(D17=Tabelas!F14,D17=Tabelas!F15),VLOOKUP(D18,matrizpapeis,2,0),VLOOKUP(D18,matrizpapeis,3,0)))</f>
        <v>3.85</v>
      </c>
      <c r="E37" s="227"/>
    </row>
    <row r="38" spans="2:5" x14ac:dyDescent="0.35">
      <c r="B38" s="293"/>
      <c r="C38" s="1" t="s">
        <v>196</v>
      </c>
      <c r="D38" s="2">
        <f>IF(D36&gt;1000,1,D36/1000)</f>
        <v>1</v>
      </c>
      <c r="E38" s="14">
        <f>D26*D38*D37</f>
        <v>439.45543055555555</v>
      </c>
    </row>
    <row r="39" spans="2:5" x14ac:dyDescent="0.35">
      <c r="B39" s="293"/>
      <c r="C39" s="1" t="s">
        <v>197</v>
      </c>
      <c r="D39" s="2">
        <f>IF(D36&gt;=30000,29,IF(D36&lt;1001,0,D36/1000-D38))</f>
        <v>15.8</v>
      </c>
      <c r="E39" s="14">
        <f>IF(OR(D17=Tabelas!F14,D17=Tabelas!F15),D26*D39*D37*Tabelas!H3,D26*D39*D37*Tabelas!H7)</f>
        <v>4096.6035236388889</v>
      </c>
    </row>
    <row r="40" spans="2:5" x14ac:dyDescent="0.35">
      <c r="B40" s="293"/>
      <c r="C40" s="11" t="s">
        <v>198</v>
      </c>
      <c r="D40" s="2">
        <f>IF(D36&gt;=100000,70,IF(D36&lt;30001,0,D36/1000-SUM(D38:D39)))</f>
        <v>0</v>
      </c>
      <c r="E40" s="14">
        <f>IF(OR(D17=Tabelas!F14,D17=Tabelas!F15),D26*D40*D37*Tabelas!H4,D26*D40*D37*Tabelas!H8)</f>
        <v>0</v>
      </c>
    </row>
    <row r="41" spans="2:5" x14ac:dyDescent="0.35">
      <c r="B41" s="293"/>
      <c r="C41" s="11" t="s">
        <v>199</v>
      </c>
      <c r="D41" s="2">
        <f>IF(D36&gt;=500000,400,IF(D36&lt;10001,0,D36/1000-SUM(D38:D40)))</f>
        <v>0</v>
      </c>
      <c r="E41" s="14">
        <f>IF(OR(D17=Tabelas!F14,D17=Tabelas!F15),D26*D41*D37*Tabelas!H5,D26*D41*D37*Tabelas!H9)</f>
        <v>0</v>
      </c>
    </row>
    <row r="42" spans="2:5" x14ac:dyDescent="0.35">
      <c r="B42" s="294"/>
      <c r="C42" s="25" t="s">
        <v>200</v>
      </c>
      <c r="D42" s="26">
        <f>IF(D36&gt;=500000,D36/1000-SUM(D38:D41),0)</f>
        <v>0</v>
      </c>
      <c r="E42" s="15">
        <f>IF(OR(D17=Tabelas!F14,D17=Tabelas!F15),D26*D42*D37*Tabelas!H6,D26*D42*D37*Tabelas!H10)</f>
        <v>0</v>
      </c>
    </row>
    <row r="43" spans="2:5" x14ac:dyDescent="0.35">
      <c r="B43" s="35"/>
    </row>
    <row r="44" spans="2:5" x14ac:dyDescent="0.35">
      <c r="B44" s="35"/>
      <c r="D44" s="6" t="s">
        <v>228</v>
      </c>
      <c r="E44" s="17">
        <f>IF(OR(D11=Tabelas!F14,D11=Tabelas!F16),SUM(E30:E34),SUM(E30:E34)*87.5%)</f>
        <v>4823.2270978650249</v>
      </c>
    </row>
    <row r="45" spans="2:5" x14ac:dyDescent="0.35">
      <c r="B45" s="35"/>
      <c r="D45" s="7" t="s">
        <v>229</v>
      </c>
      <c r="E45" s="17">
        <f>IF(OR(D17=Tabelas!F14,D17=Tabelas!F16),SUM(E38:E42),SUM(E38:E42)*87.5%)</f>
        <v>3969.0515849201392</v>
      </c>
    </row>
    <row r="46" spans="2:5" x14ac:dyDescent="0.35">
      <c r="B46" s="35"/>
      <c r="D46" s="6" t="s">
        <v>230</v>
      </c>
      <c r="E46" s="17">
        <f>E44+E45</f>
        <v>8792.2786827851633</v>
      </c>
    </row>
    <row r="47" spans="2:5" x14ac:dyDescent="0.35">
      <c r="B47" s="35"/>
      <c r="D47" s="8" t="s">
        <v>202</v>
      </c>
      <c r="E47" s="10">
        <f>E46/D8</f>
        <v>12.560398118264519</v>
      </c>
    </row>
    <row r="48" spans="2:5" x14ac:dyDescent="0.35">
      <c r="B48" s="35"/>
      <c r="E48" s="20"/>
    </row>
    <row r="49" spans="2:8" x14ac:dyDescent="0.35">
      <c r="B49" s="35"/>
      <c r="D49" s="216" t="s">
        <v>203</v>
      </c>
      <c r="E49" s="217"/>
    </row>
    <row r="50" spans="2:8" x14ac:dyDescent="0.35">
      <c r="B50" s="35"/>
      <c r="D50" s="22" t="s">
        <v>204</v>
      </c>
      <c r="E50" s="21">
        <f>E51*D8</f>
        <v>8792</v>
      </c>
    </row>
    <row r="51" spans="2:8" x14ac:dyDescent="0.35">
      <c r="B51" s="35"/>
      <c r="D51" s="18" t="s">
        <v>202</v>
      </c>
      <c r="E51" s="19">
        <f>ROUND(E47,2)</f>
        <v>12.56</v>
      </c>
    </row>
    <row r="53" spans="2:8" x14ac:dyDescent="0.35">
      <c r="H53" s="56"/>
    </row>
    <row r="54" spans="2:8" x14ac:dyDescent="0.35">
      <c r="H54" s="56"/>
    </row>
  </sheetData>
  <mergeCells count="33">
    <mergeCell ref="B35:B42"/>
    <mergeCell ref="D35:E35"/>
    <mergeCell ref="D36:E36"/>
    <mergeCell ref="D37:E37"/>
    <mergeCell ref="D49:E49"/>
    <mergeCell ref="B25:B26"/>
    <mergeCell ref="D25:E25"/>
    <mergeCell ref="D26:E26"/>
    <mergeCell ref="B28:B34"/>
    <mergeCell ref="D28:E28"/>
    <mergeCell ref="D29:E29"/>
    <mergeCell ref="D18:E18"/>
    <mergeCell ref="D20:E20"/>
    <mergeCell ref="D21:E21"/>
    <mergeCell ref="B23:B24"/>
    <mergeCell ref="D23:E23"/>
    <mergeCell ref="D24:E24"/>
    <mergeCell ref="B14:B18"/>
    <mergeCell ref="D14:E14"/>
    <mergeCell ref="D15:E15"/>
    <mergeCell ref="D16:E16"/>
    <mergeCell ref="D17:E17"/>
    <mergeCell ref="B9:B13"/>
    <mergeCell ref="D9:E9"/>
    <mergeCell ref="D10:E10"/>
    <mergeCell ref="D11:E11"/>
    <mergeCell ref="D12:E12"/>
    <mergeCell ref="D8:E8"/>
    <mergeCell ref="B1:E1"/>
    <mergeCell ref="B2:E2"/>
    <mergeCell ref="C4:D4"/>
    <mergeCell ref="C5:E5"/>
    <mergeCell ref="C6:E6"/>
  </mergeCells>
  <dataValidations count="1">
    <dataValidation type="custom" allowBlank="1" showInputMessage="1" showErrorMessage="1" sqref="D14" xr:uid="{F9F333E5-35BF-46A8-82B3-478DF121645C}">
      <formula1>IF(D14/4&lt;&gt;0,MROUND(D14,4),0)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4731B-D422-4BE1-9F59-8431F1698709}">
  <dimension ref="B1:H54"/>
  <sheetViews>
    <sheetView topLeftCell="A5" workbookViewId="0">
      <selection activeCell="D14" sqref="D14:E14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8" max="8" width="11.453125" bestFit="1" customWidth="1"/>
    <col min="9" max="11" width="0" hidden="1" customWidth="1"/>
  </cols>
  <sheetData>
    <row r="1" spans="2:5" ht="15.5" x14ac:dyDescent="0.35">
      <c r="B1" s="213" t="s">
        <v>173</v>
      </c>
      <c r="C1" s="213"/>
      <c r="D1" s="213"/>
      <c r="E1" s="213"/>
    </row>
    <row r="2" spans="2:5" ht="15.5" x14ac:dyDescent="0.35">
      <c r="B2" s="214" t="s">
        <v>174</v>
      </c>
      <c r="C2" s="214"/>
      <c r="D2" s="214"/>
      <c r="E2" s="214"/>
    </row>
    <row r="3" spans="2:5" x14ac:dyDescent="0.35">
      <c r="B3" s="55"/>
      <c r="C3" s="41"/>
    </row>
    <row r="4" spans="2:5" x14ac:dyDescent="0.35">
      <c r="B4" s="53" t="s">
        <v>175</v>
      </c>
      <c r="C4" s="279" t="s">
        <v>232</v>
      </c>
      <c r="D4" s="280"/>
      <c r="E4" s="52">
        <f ca="1">NOW()</f>
        <v>46154.622409837961</v>
      </c>
    </row>
    <row r="5" spans="2:5" x14ac:dyDescent="0.35">
      <c r="B5" s="54" t="s">
        <v>177</v>
      </c>
      <c r="C5" s="281" t="s">
        <v>46</v>
      </c>
      <c r="D5" s="282"/>
      <c r="E5" s="283"/>
    </row>
    <row r="6" spans="2:5" x14ac:dyDescent="0.35">
      <c r="B6" s="53" t="s">
        <v>178</v>
      </c>
      <c r="C6" s="284" t="s">
        <v>219</v>
      </c>
      <c r="D6" s="284"/>
      <c r="E6" s="285"/>
    </row>
    <row r="7" spans="2:5" x14ac:dyDescent="0.35">
      <c r="B7" s="35"/>
      <c r="C7" s="39" t="s">
        <v>220</v>
      </c>
      <c r="D7" s="39"/>
      <c r="E7" s="39"/>
    </row>
    <row r="8" spans="2:5" x14ac:dyDescent="0.35">
      <c r="C8" s="24" t="s">
        <v>180</v>
      </c>
      <c r="D8" s="277">
        <v>700</v>
      </c>
      <c r="E8" s="278"/>
    </row>
    <row r="9" spans="2:5" x14ac:dyDescent="0.35">
      <c r="B9" s="210" t="s">
        <v>221</v>
      </c>
      <c r="C9" s="5" t="s">
        <v>182</v>
      </c>
      <c r="D9" s="252">
        <v>26</v>
      </c>
      <c r="E9" s="253"/>
    </row>
    <row r="10" spans="2:5" x14ac:dyDescent="0.35">
      <c r="B10" s="211"/>
      <c r="C10" s="3" t="s">
        <v>183</v>
      </c>
      <c r="D10" s="208">
        <v>34</v>
      </c>
      <c r="E10" s="209"/>
    </row>
    <row r="11" spans="2:5" x14ac:dyDescent="0.35">
      <c r="B11" s="211"/>
      <c r="C11" s="47" t="s">
        <v>186</v>
      </c>
      <c r="D11" s="208" t="s">
        <v>140</v>
      </c>
      <c r="E11" s="209"/>
    </row>
    <row r="12" spans="2:5" x14ac:dyDescent="0.35">
      <c r="B12" s="211"/>
      <c r="C12" s="3" t="s">
        <v>187</v>
      </c>
      <c r="D12" s="201" t="s">
        <v>139</v>
      </c>
      <c r="E12" s="202"/>
    </row>
    <row r="13" spans="2:5" x14ac:dyDescent="0.35">
      <c r="B13" s="211"/>
      <c r="C13" s="48" t="s">
        <v>222</v>
      </c>
      <c r="D13" s="49" t="s">
        <v>148</v>
      </c>
      <c r="E13" s="50">
        <f>IF(D13=Tabelas!F23,Tabelas!C39,0%)</f>
        <v>7</v>
      </c>
    </row>
    <row r="14" spans="2:5" x14ac:dyDescent="0.35">
      <c r="B14" s="210" t="s">
        <v>223</v>
      </c>
      <c r="C14" s="9" t="s">
        <v>224</v>
      </c>
      <c r="D14" s="297">
        <v>16</v>
      </c>
      <c r="E14" s="298"/>
    </row>
    <row r="15" spans="2:5" x14ac:dyDescent="0.35">
      <c r="B15" s="211"/>
      <c r="C15" s="3" t="s">
        <v>182</v>
      </c>
      <c r="D15" s="208">
        <v>17</v>
      </c>
      <c r="E15" s="209"/>
    </row>
    <row r="16" spans="2:5" x14ac:dyDescent="0.35">
      <c r="B16" s="211"/>
      <c r="C16" s="3" t="s">
        <v>183</v>
      </c>
      <c r="D16" s="208">
        <v>26</v>
      </c>
      <c r="E16" s="209"/>
    </row>
    <row r="17" spans="2:8" x14ac:dyDescent="0.35">
      <c r="B17" s="211"/>
      <c r="C17" s="47" t="s">
        <v>186</v>
      </c>
      <c r="D17" s="208" t="s">
        <v>140</v>
      </c>
      <c r="E17" s="209"/>
    </row>
    <row r="18" spans="2:8" x14ac:dyDescent="0.35">
      <c r="B18" s="212"/>
      <c r="C18" s="51" t="s">
        <v>187</v>
      </c>
      <c r="D18" s="254" t="s">
        <v>135</v>
      </c>
      <c r="E18" s="255"/>
    </row>
    <row r="20" spans="2:8" x14ac:dyDescent="0.35">
      <c r="B20" s="35"/>
      <c r="C20" s="1" t="s">
        <v>189</v>
      </c>
      <c r="D20" s="203">
        <f>Tabelas!G28</f>
        <v>204.53</v>
      </c>
      <c r="E20" s="203"/>
    </row>
    <row r="21" spans="2:8" x14ac:dyDescent="0.35">
      <c r="B21" s="35"/>
      <c r="C21" s="1" t="s">
        <v>157</v>
      </c>
      <c r="D21" s="215">
        <f>D20/792</f>
        <v>0.25824494949494947</v>
      </c>
      <c r="E21" s="215"/>
    </row>
    <row r="22" spans="2:8" x14ac:dyDescent="0.35">
      <c r="B22" s="35"/>
    </row>
    <row r="23" spans="2:8" x14ac:dyDescent="0.35">
      <c r="B23" s="210" t="s">
        <v>7</v>
      </c>
      <c r="C23" s="12" t="s">
        <v>191</v>
      </c>
      <c r="D23" s="218">
        <f>D9*D10</f>
        <v>884</v>
      </c>
      <c r="E23" s="219"/>
      <c r="H23" t="s">
        <v>220</v>
      </c>
    </row>
    <row r="24" spans="2:8" x14ac:dyDescent="0.35">
      <c r="B24" s="212"/>
      <c r="C24" s="26" t="s">
        <v>192</v>
      </c>
      <c r="D24" s="286">
        <f>D21*D23</f>
        <v>228.28853535353534</v>
      </c>
      <c r="E24" s="287"/>
    </row>
    <row r="25" spans="2:8" x14ac:dyDescent="0.35">
      <c r="B25" s="210" t="s">
        <v>6</v>
      </c>
      <c r="C25" s="12" t="s">
        <v>191</v>
      </c>
      <c r="D25" s="218">
        <f>D15*D16</f>
        <v>442</v>
      </c>
      <c r="E25" s="219"/>
    </row>
    <row r="26" spans="2:8" x14ac:dyDescent="0.35">
      <c r="B26" s="212"/>
      <c r="C26" s="26" t="s">
        <v>192</v>
      </c>
      <c r="D26" s="286">
        <f>D21*D25</f>
        <v>114.14426767676767</v>
      </c>
      <c r="E26" s="287"/>
    </row>
    <row r="27" spans="2:8" x14ac:dyDescent="0.35">
      <c r="B27" s="35"/>
    </row>
    <row r="28" spans="2:8" x14ac:dyDescent="0.35">
      <c r="B28" s="210" t="s">
        <v>225</v>
      </c>
      <c r="C28" s="12" t="s">
        <v>194</v>
      </c>
      <c r="D28" s="290">
        <f>IF(OR(D11=Tabelas!F14,D11=Tabelas!F16),2*D8,4*D8)</f>
        <v>2800</v>
      </c>
      <c r="E28" s="291"/>
    </row>
    <row r="29" spans="2:8" x14ac:dyDescent="0.35">
      <c r="B29" s="211"/>
      <c r="C29" s="2" t="s">
        <v>195</v>
      </c>
      <c r="D29" s="226">
        <f>IF(D11=Tabelas!B4,0,IF(OR(D11=Tabelas!F14,D11=Tabelas!F15),VLOOKUP(D12,matrizpapeis,2,0),VLOOKUP(D12,matrizpapeis,3,0)))</f>
        <v>4.71</v>
      </c>
      <c r="E29" s="227"/>
    </row>
    <row r="30" spans="2:8" x14ac:dyDescent="0.35">
      <c r="B30" s="211"/>
      <c r="C30" s="1" t="s">
        <v>196</v>
      </c>
      <c r="D30" s="2">
        <f>IF(D28&gt;1000,1,D28/1000)</f>
        <v>1</v>
      </c>
      <c r="E30" s="14">
        <f>IF(D13=Tabelas!F23,D24*D30*(D29+Tabelas!C39),D24*D30*D29)</f>
        <v>2673.2587489898988</v>
      </c>
    </row>
    <row r="31" spans="2:8" x14ac:dyDescent="0.35">
      <c r="B31" s="211"/>
      <c r="C31" s="1" t="s">
        <v>197</v>
      </c>
      <c r="D31" s="2">
        <f>IF(D28&gt;=30000,29,IF(D28&lt;1001,0,D28/1000-D30))</f>
        <v>1.7999999999999998</v>
      </c>
      <c r="E31" s="14">
        <f>IF(D13=Tabelas!F23,IF(OR(D11=Tabelas!F14,D11=Tabelas!F15),D24*D31*(D29+Tabelas!C39)*Tabelas!H3,D24*D31*(D29+Tabelas!C39)*Tabelas!H7),IF(OR(D11=Tabelas!F14,D11=Tabelas!F15),D24*D31*D29*Tabelas!H3,D24*D31*D29*Tabelas!H7))</f>
        <v>2839.0007914272724</v>
      </c>
    </row>
    <row r="32" spans="2:8" x14ac:dyDescent="0.35">
      <c r="B32" s="211"/>
      <c r="C32" s="11" t="s">
        <v>198</v>
      </c>
      <c r="D32" s="2">
        <f>IF(D28&gt;=100000,70,IF(D28&lt;30001,0,D28/1000-SUM(D30:D31)))</f>
        <v>0</v>
      </c>
      <c r="E32" s="14">
        <f>IF(D13=Tabelas!F23,IF(OR(D11=Tabelas!F14,D11=Tabelas!F15),D24*D32*(D29+Tabelas!C39)*Tabelas!H3,D24*D32*(D29+Tabelas!C39)*Tabelas!H7),IF(OR(D11=Tabelas!F14,D11=Tabelas!F15),D24*D32*D29*Tabelas!H4,D24*D32*D29*Tabelas!H8))</f>
        <v>0</v>
      </c>
    </row>
    <row r="33" spans="2:5" x14ac:dyDescent="0.35">
      <c r="B33" s="211"/>
      <c r="C33" s="11" t="s">
        <v>199</v>
      </c>
      <c r="D33" s="2">
        <f>IF(D28&gt;=500000,400,IF(D28&lt;100001,0,D28/1000-SUM(D30:D32)))</f>
        <v>0</v>
      </c>
      <c r="E33" s="14">
        <f>IF(D13=Tabelas!F23,IF(OR(D11=Tabelas!F14,D11=Tabelas!F15),D24*D33*(D29+Tabelas!C39)*Tabelas!H5,D24*D33*(D29+Tabelas!C39)*Tabelas!H9),IF(OR(D11=Tabelas!F14,D11=Tabelas!F15),D24*D33*D29*Tabelas!H5,D24*D33*D29*Tabelas!H9))</f>
        <v>0</v>
      </c>
    </row>
    <row r="34" spans="2:5" x14ac:dyDescent="0.35">
      <c r="B34" s="212"/>
      <c r="C34" s="25" t="s">
        <v>200</v>
      </c>
      <c r="D34" s="26">
        <f>IF(D28&gt;500000,D28/1000-SUM(D30:D33),0)</f>
        <v>0</v>
      </c>
      <c r="E34" s="15">
        <f>IF(D13=Tabelas!F23,IF(OR(D11=Tabelas!F14,D11=Tabelas!F15),D24*D34*(D29+Tabelas!C39)*Tabelas!H6,D24*D34*(D29+Tabelas!C39)*Tabelas!H10),IF(OR(D11=Tabelas!F14,D11=Tabelas!F15),D24*D34*D29*Tabelas!H6,D24*D34*D29*Tabelas!H10))</f>
        <v>0</v>
      </c>
    </row>
    <row r="35" spans="2:5" x14ac:dyDescent="0.35">
      <c r="B35" s="292" t="s">
        <v>226</v>
      </c>
      <c r="C35" s="23" t="s">
        <v>227</v>
      </c>
      <c r="D35" s="218">
        <f>MROUND(D14+1,4)</f>
        <v>16</v>
      </c>
      <c r="E35" s="219"/>
    </row>
    <row r="36" spans="2:5" x14ac:dyDescent="0.35">
      <c r="B36" s="293"/>
      <c r="C36" s="2" t="s">
        <v>194</v>
      </c>
      <c r="D36" s="295">
        <f>D8*D35</f>
        <v>11200</v>
      </c>
      <c r="E36" s="296"/>
    </row>
    <row r="37" spans="2:5" x14ac:dyDescent="0.35">
      <c r="B37" s="293"/>
      <c r="C37" s="2" t="s">
        <v>195</v>
      </c>
      <c r="D37" s="226">
        <f>IF(D17=Tabelas!B4,0,IF(OR(D17=Tabelas!F14,D17=Tabelas!F15),VLOOKUP(D18,matrizpapeis,2,0),VLOOKUP(D18,matrizpapeis,3,0)))</f>
        <v>3.85</v>
      </c>
      <c r="E37" s="227"/>
    </row>
    <row r="38" spans="2:5" x14ac:dyDescent="0.35">
      <c r="B38" s="293"/>
      <c r="C38" s="1" t="s">
        <v>196</v>
      </c>
      <c r="D38" s="2">
        <f>IF(D36&gt;1000,1,D36/1000)</f>
        <v>1</v>
      </c>
      <c r="E38" s="14">
        <f>D26*D38*D37</f>
        <v>439.45543055555555</v>
      </c>
    </row>
    <row r="39" spans="2:5" x14ac:dyDescent="0.35">
      <c r="B39" s="293"/>
      <c r="C39" s="1" t="s">
        <v>197</v>
      </c>
      <c r="D39" s="2">
        <f>IF(D36&gt;=30000,29,IF(D36&lt;1001,0,D36/1000-D38))</f>
        <v>10.199999999999999</v>
      </c>
      <c r="E39" s="14">
        <f>IF(OR(D17=Tabelas!F14,D17=Tabelas!F15),D26*D39*D37*Tabelas!H3,D26*D39*D37*Tabelas!H7)</f>
        <v>2644.6427810833329</v>
      </c>
    </row>
    <row r="40" spans="2:5" x14ac:dyDescent="0.35">
      <c r="B40" s="293"/>
      <c r="C40" s="11" t="s">
        <v>198</v>
      </c>
      <c r="D40" s="2">
        <f>IF(D36&gt;=100000,70,IF(D36&lt;30001,0,D36/1000-SUM(D38:D39)))</f>
        <v>0</v>
      </c>
      <c r="E40" s="14">
        <f>IF(OR(D17=Tabelas!F14,D17=Tabelas!F15),D26*D40*D37*Tabelas!H4,D26*D40*D37*Tabelas!H8)</f>
        <v>0</v>
      </c>
    </row>
    <row r="41" spans="2:5" x14ac:dyDescent="0.35">
      <c r="B41" s="293"/>
      <c r="C41" s="11" t="s">
        <v>199</v>
      </c>
      <c r="D41" s="2">
        <f>IF(D36&gt;=500000,400,IF(D36&lt;10001,0,D36/1000-SUM(D38:D40)))</f>
        <v>0</v>
      </c>
      <c r="E41" s="14">
        <f>IF(OR(D17=Tabelas!F14,D17=Tabelas!F15),D26*D41*D37*Tabelas!H5,D26*D41*D37*Tabelas!H9)</f>
        <v>0</v>
      </c>
    </row>
    <row r="42" spans="2:5" x14ac:dyDescent="0.35">
      <c r="B42" s="294"/>
      <c r="C42" s="25" t="s">
        <v>200</v>
      </c>
      <c r="D42" s="26">
        <f>IF(D36&gt;=500000,D36/1000-SUM(D38:D41),0)</f>
        <v>0</v>
      </c>
      <c r="E42" s="15">
        <f>IF(OR(D17=Tabelas!F14,D17=Tabelas!F15),D26*D42*D37*Tabelas!H6,D26*D42*D37*Tabelas!H10)</f>
        <v>0</v>
      </c>
    </row>
    <row r="43" spans="2:5" x14ac:dyDescent="0.35">
      <c r="B43" s="35"/>
    </row>
    <row r="44" spans="2:5" x14ac:dyDescent="0.35">
      <c r="B44" s="35"/>
      <c r="D44" s="6" t="s">
        <v>228</v>
      </c>
      <c r="E44" s="17">
        <f>IF(OR(D11=Tabelas!F14,D11=Tabelas!F16),SUM(E30:E34),SUM(E30:E34)*87.5%)</f>
        <v>4823.2270978650249</v>
      </c>
    </row>
    <row r="45" spans="2:5" x14ac:dyDescent="0.35">
      <c r="B45" s="35"/>
      <c r="D45" s="7" t="s">
        <v>229</v>
      </c>
      <c r="E45" s="17">
        <f>IF(OR(D17=Tabelas!F14,D17=Tabelas!F16),SUM(E38:E42),SUM(E38:E42)*87.5%)</f>
        <v>2698.5859351840277</v>
      </c>
    </row>
    <row r="46" spans="2:5" x14ac:dyDescent="0.35">
      <c r="B46" s="35"/>
      <c r="D46" s="6" t="s">
        <v>230</v>
      </c>
      <c r="E46" s="17">
        <f>E44+E45</f>
        <v>7521.813033049053</v>
      </c>
    </row>
    <row r="47" spans="2:5" x14ac:dyDescent="0.35">
      <c r="B47" s="35"/>
      <c r="D47" s="8" t="s">
        <v>202</v>
      </c>
      <c r="E47" s="10">
        <f>E46/D8</f>
        <v>10.745447190070076</v>
      </c>
    </row>
    <row r="48" spans="2:5" x14ac:dyDescent="0.35">
      <c r="B48" s="35"/>
      <c r="E48" s="20"/>
    </row>
    <row r="49" spans="2:8" x14ac:dyDescent="0.35">
      <c r="B49" s="35"/>
      <c r="D49" s="216" t="s">
        <v>203</v>
      </c>
      <c r="E49" s="217"/>
    </row>
    <row r="50" spans="2:8" x14ac:dyDescent="0.35">
      <c r="B50" s="35"/>
      <c r="D50" s="22" t="s">
        <v>204</v>
      </c>
      <c r="E50" s="21">
        <f>E51*D8</f>
        <v>7525</v>
      </c>
    </row>
    <row r="51" spans="2:8" x14ac:dyDescent="0.35">
      <c r="B51" s="35"/>
      <c r="D51" s="18" t="s">
        <v>202</v>
      </c>
      <c r="E51" s="19">
        <f>ROUND(E47,2)</f>
        <v>10.75</v>
      </c>
    </row>
    <row r="53" spans="2:8" x14ac:dyDescent="0.35">
      <c r="H53" s="56"/>
    </row>
    <row r="54" spans="2:8" x14ac:dyDescent="0.35">
      <c r="H54" s="56"/>
    </row>
  </sheetData>
  <mergeCells count="33">
    <mergeCell ref="B35:B42"/>
    <mergeCell ref="D35:E35"/>
    <mergeCell ref="D36:E36"/>
    <mergeCell ref="D37:E37"/>
    <mergeCell ref="D49:E49"/>
    <mergeCell ref="B25:B26"/>
    <mergeCell ref="D25:E25"/>
    <mergeCell ref="D26:E26"/>
    <mergeCell ref="B28:B34"/>
    <mergeCell ref="D28:E28"/>
    <mergeCell ref="D29:E29"/>
    <mergeCell ref="D18:E18"/>
    <mergeCell ref="D20:E20"/>
    <mergeCell ref="D21:E21"/>
    <mergeCell ref="B23:B24"/>
    <mergeCell ref="D23:E23"/>
    <mergeCell ref="D24:E24"/>
    <mergeCell ref="B14:B18"/>
    <mergeCell ref="D14:E14"/>
    <mergeCell ref="D15:E15"/>
    <mergeCell ref="D16:E16"/>
    <mergeCell ref="D17:E17"/>
    <mergeCell ref="B9:B13"/>
    <mergeCell ref="D9:E9"/>
    <mergeCell ref="D10:E10"/>
    <mergeCell ref="D11:E11"/>
    <mergeCell ref="D12:E12"/>
    <mergeCell ref="D8:E8"/>
    <mergeCell ref="B1:E1"/>
    <mergeCell ref="B2:E2"/>
    <mergeCell ref="C4:D4"/>
    <mergeCell ref="C5:E5"/>
    <mergeCell ref="C6:E6"/>
  </mergeCells>
  <dataValidations count="1">
    <dataValidation type="custom" allowBlank="1" showInputMessage="1" showErrorMessage="1" sqref="D14" xr:uid="{4D8D8FDA-7219-401A-8833-82F60ED44B5E}">
      <formula1>IF(D14/4&lt;&gt;0,MROUND(D14,4),0)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49D24-567A-4A2A-99E0-A35B1D8310F8}">
  <dimension ref="B1:H54"/>
  <sheetViews>
    <sheetView topLeftCell="A5" workbookViewId="0">
      <selection activeCell="D14" sqref="D14:E14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8" max="8" width="11.453125" bestFit="1" customWidth="1"/>
    <col min="9" max="11" width="0" hidden="1" customWidth="1"/>
  </cols>
  <sheetData>
    <row r="1" spans="2:5" ht="15.5" x14ac:dyDescent="0.35">
      <c r="B1" s="213" t="s">
        <v>173</v>
      </c>
      <c r="C1" s="213"/>
      <c r="D1" s="213"/>
      <c r="E1" s="213"/>
    </row>
    <row r="2" spans="2:5" ht="15.5" x14ac:dyDescent="0.35">
      <c r="B2" s="214" t="s">
        <v>174</v>
      </c>
      <c r="C2" s="214"/>
      <c r="D2" s="214"/>
      <c r="E2" s="214"/>
    </row>
    <row r="3" spans="2:5" x14ac:dyDescent="0.35">
      <c r="B3" s="55"/>
      <c r="C3" s="41"/>
    </row>
    <row r="4" spans="2:5" x14ac:dyDescent="0.35">
      <c r="B4" s="53" t="s">
        <v>175</v>
      </c>
      <c r="C4" s="279" t="s">
        <v>233</v>
      </c>
      <c r="D4" s="280"/>
      <c r="E4" s="52">
        <f ca="1">NOW()</f>
        <v>46154.622409837961</v>
      </c>
    </row>
    <row r="5" spans="2:5" x14ac:dyDescent="0.35">
      <c r="B5" s="54" t="s">
        <v>177</v>
      </c>
      <c r="C5" s="281" t="s">
        <v>47</v>
      </c>
      <c r="D5" s="282"/>
      <c r="E5" s="283"/>
    </row>
    <row r="6" spans="2:5" x14ac:dyDescent="0.35">
      <c r="B6" s="53" t="s">
        <v>178</v>
      </c>
      <c r="C6" s="284" t="s">
        <v>234</v>
      </c>
      <c r="D6" s="284"/>
      <c r="E6" s="285"/>
    </row>
    <row r="7" spans="2:5" x14ac:dyDescent="0.35">
      <c r="B7" s="35"/>
      <c r="C7" s="39" t="s">
        <v>220</v>
      </c>
      <c r="D7" s="39"/>
      <c r="E7" s="39"/>
    </row>
    <row r="8" spans="2:5" x14ac:dyDescent="0.35">
      <c r="C8" s="24" t="s">
        <v>180</v>
      </c>
      <c r="D8" s="277">
        <v>700</v>
      </c>
      <c r="E8" s="278"/>
    </row>
    <row r="9" spans="2:5" x14ac:dyDescent="0.35">
      <c r="B9" s="210" t="s">
        <v>221</v>
      </c>
      <c r="C9" s="5" t="s">
        <v>182</v>
      </c>
      <c r="D9" s="252">
        <v>27.6</v>
      </c>
      <c r="E9" s="253"/>
    </row>
    <row r="10" spans="2:5" x14ac:dyDescent="0.35">
      <c r="B10" s="211"/>
      <c r="C10" s="3" t="s">
        <v>183</v>
      </c>
      <c r="D10" s="208">
        <v>19.5</v>
      </c>
      <c r="E10" s="209"/>
    </row>
    <row r="11" spans="2:5" x14ac:dyDescent="0.35">
      <c r="B11" s="211"/>
      <c r="C11" s="47" t="s">
        <v>186</v>
      </c>
      <c r="D11" s="208" t="s">
        <v>140</v>
      </c>
      <c r="E11" s="209"/>
    </row>
    <row r="12" spans="2:5" x14ac:dyDescent="0.35">
      <c r="B12" s="211"/>
      <c r="C12" s="3" t="s">
        <v>187</v>
      </c>
      <c r="D12" s="201" t="s">
        <v>139</v>
      </c>
      <c r="E12" s="202"/>
    </row>
    <row r="13" spans="2:5" x14ac:dyDescent="0.35">
      <c r="B13" s="211"/>
      <c r="C13" s="48" t="s">
        <v>222</v>
      </c>
      <c r="D13" s="49" t="s">
        <v>148</v>
      </c>
      <c r="E13" s="50">
        <f>IF(D13=Tabelas!F23,Tabelas!C39,0%)</f>
        <v>7</v>
      </c>
    </row>
    <row r="14" spans="2:5" x14ac:dyDescent="0.35">
      <c r="B14" s="210" t="s">
        <v>223</v>
      </c>
      <c r="C14" s="9" t="s">
        <v>224</v>
      </c>
      <c r="D14" s="297">
        <v>24</v>
      </c>
      <c r="E14" s="298"/>
    </row>
    <row r="15" spans="2:5" x14ac:dyDescent="0.35">
      <c r="B15" s="211"/>
      <c r="C15" s="3" t="s">
        <v>182</v>
      </c>
      <c r="D15" s="208">
        <v>21</v>
      </c>
      <c r="E15" s="209"/>
    </row>
    <row r="16" spans="2:5" x14ac:dyDescent="0.35">
      <c r="B16" s="211"/>
      <c r="C16" s="3" t="s">
        <v>183</v>
      </c>
      <c r="D16" s="208">
        <v>14.85</v>
      </c>
      <c r="E16" s="209"/>
    </row>
    <row r="17" spans="2:8" x14ac:dyDescent="0.35">
      <c r="B17" s="211"/>
      <c r="C17" s="47" t="s">
        <v>186</v>
      </c>
      <c r="D17" s="208" t="s">
        <v>140</v>
      </c>
      <c r="E17" s="209"/>
    </row>
    <row r="18" spans="2:8" x14ac:dyDescent="0.35">
      <c r="B18" s="212"/>
      <c r="C18" s="51" t="s">
        <v>187</v>
      </c>
      <c r="D18" s="254" t="s">
        <v>135</v>
      </c>
      <c r="E18" s="255"/>
    </row>
    <row r="20" spans="2:8" x14ac:dyDescent="0.35">
      <c r="B20" s="35"/>
      <c r="C20" s="1" t="s">
        <v>189</v>
      </c>
      <c r="D20" s="203">
        <f>Tabelas!G28</f>
        <v>204.53</v>
      </c>
      <c r="E20" s="203"/>
    </row>
    <row r="21" spans="2:8" x14ac:dyDescent="0.35">
      <c r="B21" s="35"/>
      <c r="C21" s="1" t="s">
        <v>157</v>
      </c>
      <c r="D21" s="215">
        <f>D20/792</f>
        <v>0.25824494949494947</v>
      </c>
      <c r="E21" s="215"/>
    </row>
    <row r="22" spans="2:8" x14ac:dyDescent="0.35">
      <c r="B22" s="35"/>
    </row>
    <row r="23" spans="2:8" x14ac:dyDescent="0.35">
      <c r="B23" s="210" t="s">
        <v>7</v>
      </c>
      <c r="C23" s="12" t="s">
        <v>191</v>
      </c>
      <c r="D23" s="218">
        <f>D9*D10</f>
        <v>538.20000000000005</v>
      </c>
      <c r="E23" s="219"/>
      <c r="H23" t="s">
        <v>220</v>
      </c>
    </row>
    <row r="24" spans="2:8" x14ac:dyDescent="0.35">
      <c r="B24" s="212"/>
      <c r="C24" s="26" t="s">
        <v>192</v>
      </c>
      <c r="D24" s="286">
        <f>D21*D23</f>
        <v>138.98743181818182</v>
      </c>
      <c r="E24" s="287"/>
    </row>
    <row r="25" spans="2:8" x14ac:dyDescent="0.35">
      <c r="B25" s="210" t="s">
        <v>6</v>
      </c>
      <c r="C25" s="12" t="s">
        <v>191</v>
      </c>
      <c r="D25" s="218">
        <f>D15*D16</f>
        <v>311.84999999999997</v>
      </c>
      <c r="E25" s="219"/>
    </row>
    <row r="26" spans="2:8" x14ac:dyDescent="0.35">
      <c r="B26" s="212"/>
      <c r="C26" s="26" t="s">
        <v>192</v>
      </c>
      <c r="D26" s="286">
        <f>D21*D25</f>
        <v>80.533687499999985</v>
      </c>
      <c r="E26" s="287"/>
    </row>
    <row r="27" spans="2:8" x14ac:dyDescent="0.35">
      <c r="B27" s="35"/>
    </row>
    <row r="28" spans="2:8" x14ac:dyDescent="0.35">
      <c r="B28" s="210" t="s">
        <v>225</v>
      </c>
      <c r="C28" s="12" t="s">
        <v>194</v>
      </c>
      <c r="D28" s="290">
        <f>IF(OR(D11=Tabelas!F14,D11=Tabelas!F16),2*D8,4*D8)</f>
        <v>2800</v>
      </c>
      <c r="E28" s="291"/>
    </row>
    <row r="29" spans="2:8" x14ac:dyDescent="0.35">
      <c r="B29" s="211"/>
      <c r="C29" s="2" t="s">
        <v>195</v>
      </c>
      <c r="D29" s="226">
        <f>IF(D11=Tabelas!B4,0,IF(OR(D11=Tabelas!F14,D11=Tabelas!F15),VLOOKUP(D12,matrizpapeis,2,0),VLOOKUP(D12,matrizpapeis,3,0)))</f>
        <v>4.71</v>
      </c>
      <c r="E29" s="227"/>
    </row>
    <row r="30" spans="2:8" x14ac:dyDescent="0.35">
      <c r="B30" s="211"/>
      <c r="C30" s="1" t="s">
        <v>196</v>
      </c>
      <c r="D30" s="2">
        <f>IF(D28&gt;1000,1,D28/1000)</f>
        <v>1</v>
      </c>
      <c r="E30" s="14">
        <f>IF(D13=Tabelas!F23,D24*D30*(D29+Tabelas!C39),D24*D30*D29)</f>
        <v>1627.5428265909093</v>
      </c>
    </row>
    <row r="31" spans="2:8" x14ac:dyDescent="0.35">
      <c r="B31" s="211"/>
      <c r="C31" s="1" t="s">
        <v>197</v>
      </c>
      <c r="D31" s="2">
        <f>IF(D28&gt;=30000,29,IF(D28&lt;1001,0,D28/1000-D30))</f>
        <v>1.7999999999999998</v>
      </c>
      <c r="E31" s="14">
        <f>IF(D13=Tabelas!F23,IF(OR(D11=Tabelas!F14,D11=Tabelas!F15),D24*D31*(D29+Tabelas!C39)*Tabelas!H3,D24*D31*(D29+Tabelas!C39)*Tabelas!H7),IF(OR(D11=Tabelas!F14,D11=Tabelas!F15),D24*D31*D29*Tabelas!H3,D24*D31*D29*Tabelas!H7))</f>
        <v>1728.4504818395453</v>
      </c>
    </row>
    <row r="32" spans="2:8" x14ac:dyDescent="0.35">
      <c r="B32" s="211"/>
      <c r="C32" s="11" t="s">
        <v>198</v>
      </c>
      <c r="D32" s="2">
        <f>IF(D28&gt;=100000,70,IF(D28&lt;30001,0,D28/1000-SUM(D30:D31)))</f>
        <v>0</v>
      </c>
      <c r="E32" s="14">
        <f>IF(D13=Tabelas!F23,IF(OR(D11=Tabelas!F14,D11=Tabelas!F15),D24*D32*(D29+Tabelas!C39)*Tabelas!H3,D24*D32*(D29+Tabelas!C39)*Tabelas!H7),IF(OR(D11=Tabelas!F14,D11=Tabelas!F15),D24*D32*D29*Tabelas!H4,D24*D32*D29*Tabelas!H8))</f>
        <v>0</v>
      </c>
    </row>
    <row r="33" spans="2:5" x14ac:dyDescent="0.35">
      <c r="B33" s="211"/>
      <c r="C33" s="11" t="s">
        <v>199</v>
      </c>
      <c r="D33" s="2">
        <f>IF(D28&gt;=500000,400,IF(D28&lt;100001,0,D28/1000-SUM(D30:D32)))</f>
        <v>0</v>
      </c>
      <c r="E33" s="14">
        <f>IF(D13=Tabelas!F23,IF(OR(D11=Tabelas!F14,D11=Tabelas!F15),D24*D33*(D29+Tabelas!C39)*Tabelas!H5,D24*D33*(D29+Tabelas!C39)*Tabelas!H9),IF(OR(D11=Tabelas!F14,D11=Tabelas!F15),D24*D33*D29*Tabelas!H5,D24*D33*D29*Tabelas!H9))</f>
        <v>0</v>
      </c>
    </row>
    <row r="34" spans="2:5" x14ac:dyDescent="0.35">
      <c r="B34" s="212"/>
      <c r="C34" s="25" t="s">
        <v>200</v>
      </c>
      <c r="D34" s="26">
        <f>IF(D28&gt;500000,D28/1000-SUM(D30:D33),0)</f>
        <v>0</v>
      </c>
      <c r="E34" s="15">
        <f>IF(D13=Tabelas!F23,IF(OR(D11=Tabelas!F14,D11=Tabelas!F15),D24*D34*(D29+Tabelas!C39)*Tabelas!H6,D24*D34*(D29+Tabelas!C39)*Tabelas!H10),IF(OR(D11=Tabelas!F14,D11=Tabelas!F15),D24*D34*D29*Tabelas!H6,D24*D34*D29*Tabelas!H10))</f>
        <v>0</v>
      </c>
    </row>
    <row r="35" spans="2:5" x14ac:dyDescent="0.35">
      <c r="B35" s="292" t="s">
        <v>226</v>
      </c>
      <c r="C35" s="23" t="s">
        <v>227</v>
      </c>
      <c r="D35" s="218">
        <f>MROUND(D14+1,4)</f>
        <v>24</v>
      </c>
      <c r="E35" s="219"/>
    </row>
    <row r="36" spans="2:5" x14ac:dyDescent="0.35">
      <c r="B36" s="293"/>
      <c r="C36" s="2" t="s">
        <v>194</v>
      </c>
      <c r="D36" s="295">
        <f>D8*D35</f>
        <v>16800</v>
      </c>
      <c r="E36" s="296"/>
    </row>
    <row r="37" spans="2:5" x14ac:dyDescent="0.35">
      <c r="B37" s="293"/>
      <c r="C37" s="2" t="s">
        <v>195</v>
      </c>
      <c r="D37" s="226">
        <f>IF(D17=Tabelas!B4,0,IF(OR(D17=Tabelas!F14,D17=Tabelas!F15),VLOOKUP(D18,matrizpapeis,2,0),VLOOKUP(D18,matrizpapeis,3,0)))</f>
        <v>3.85</v>
      </c>
      <c r="E37" s="227"/>
    </row>
    <row r="38" spans="2:5" x14ac:dyDescent="0.35">
      <c r="B38" s="293"/>
      <c r="C38" s="1" t="s">
        <v>196</v>
      </c>
      <c r="D38" s="2">
        <f>IF(D36&gt;1000,1,D36/1000)</f>
        <v>1</v>
      </c>
      <c r="E38" s="14">
        <f>D26*D38*D37</f>
        <v>310.05469687499993</v>
      </c>
    </row>
    <row r="39" spans="2:5" x14ac:dyDescent="0.35">
      <c r="B39" s="293"/>
      <c r="C39" s="1" t="s">
        <v>197</v>
      </c>
      <c r="D39" s="2">
        <f>IF(D36&gt;=30000,29,IF(D36&lt;1001,0,D36/1000-D38))</f>
        <v>15.8</v>
      </c>
      <c r="E39" s="14">
        <f>IF(OR(D17=Tabelas!F14,D17=Tabelas!F15),D26*D39*D37*Tabelas!H3,D26*D39*D37*Tabelas!H7)</f>
        <v>2890.3298842687491</v>
      </c>
    </row>
    <row r="40" spans="2:5" x14ac:dyDescent="0.35">
      <c r="B40" s="293"/>
      <c r="C40" s="11" t="s">
        <v>198</v>
      </c>
      <c r="D40" s="2">
        <f>IF(D36&gt;=100000,70,IF(D36&lt;30001,0,D36/1000-SUM(D38:D39)))</f>
        <v>0</v>
      </c>
      <c r="E40" s="14">
        <f>IF(OR(D17=Tabelas!F14,D17=Tabelas!F15),D26*D40*D37*Tabelas!H4,D26*D40*D37*Tabelas!H8)</f>
        <v>0</v>
      </c>
    </row>
    <row r="41" spans="2:5" x14ac:dyDescent="0.35">
      <c r="B41" s="293"/>
      <c r="C41" s="11" t="s">
        <v>199</v>
      </c>
      <c r="D41" s="2">
        <f>IF(D36&gt;=500000,400,IF(D36&lt;10001,0,D36/1000-SUM(D38:D40)))</f>
        <v>0</v>
      </c>
      <c r="E41" s="14">
        <f>IF(OR(D17=Tabelas!F14,D17=Tabelas!F15),D26*D41*D37*Tabelas!H5,D26*D41*D37*Tabelas!H9)</f>
        <v>0</v>
      </c>
    </row>
    <row r="42" spans="2:5" x14ac:dyDescent="0.35">
      <c r="B42" s="294"/>
      <c r="C42" s="25" t="s">
        <v>200</v>
      </c>
      <c r="D42" s="26">
        <f>IF(D36&gt;=500000,D36/1000-SUM(D38:D41),0)</f>
        <v>0</v>
      </c>
      <c r="E42" s="15">
        <f>IF(OR(D17=Tabelas!F14,D17=Tabelas!F15),D26*D42*D37*Tabelas!H6,D26*D42*D37*Tabelas!H10)</f>
        <v>0</v>
      </c>
    </row>
    <row r="43" spans="2:5" x14ac:dyDescent="0.35">
      <c r="B43" s="35"/>
    </row>
    <row r="44" spans="2:5" x14ac:dyDescent="0.35">
      <c r="B44" s="35"/>
      <c r="D44" s="6" t="s">
        <v>228</v>
      </c>
      <c r="E44" s="17">
        <f>IF(OR(D11=Tabelas!F14,D11=Tabelas!F16),SUM(E30:E34),SUM(E30:E34)*87.5%)</f>
        <v>2936.4941448766481</v>
      </c>
    </row>
    <row r="45" spans="2:5" x14ac:dyDescent="0.35">
      <c r="B45" s="35"/>
      <c r="D45" s="7" t="s">
        <v>229</v>
      </c>
      <c r="E45" s="17">
        <f>IF(OR(D17=Tabelas!F14,D17=Tabelas!F16),SUM(E38:E42),SUM(E38:E42)*87.5%)</f>
        <v>2800.3365085007804</v>
      </c>
    </row>
    <row r="46" spans="2:5" x14ac:dyDescent="0.35">
      <c r="B46" s="35"/>
      <c r="D46" s="6" t="s">
        <v>230</v>
      </c>
      <c r="E46" s="17">
        <f>E44+E45</f>
        <v>5736.8306533774285</v>
      </c>
    </row>
    <row r="47" spans="2:5" x14ac:dyDescent="0.35">
      <c r="B47" s="35"/>
      <c r="D47" s="8" t="s">
        <v>202</v>
      </c>
      <c r="E47" s="10">
        <f>E46/D8</f>
        <v>8.1954723619677541</v>
      </c>
    </row>
    <row r="48" spans="2:5" x14ac:dyDescent="0.35">
      <c r="B48" s="35"/>
      <c r="E48" s="20"/>
    </row>
    <row r="49" spans="2:8" x14ac:dyDescent="0.35">
      <c r="B49" s="35"/>
      <c r="D49" s="216" t="s">
        <v>203</v>
      </c>
      <c r="E49" s="217"/>
    </row>
    <row r="50" spans="2:8" x14ac:dyDescent="0.35">
      <c r="B50" s="35"/>
      <c r="D50" s="22" t="s">
        <v>204</v>
      </c>
      <c r="E50" s="21">
        <f>E51*D8</f>
        <v>5739.9999999999991</v>
      </c>
    </row>
    <row r="51" spans="2:8" x14ac:dyDescent="0.35">
      <c r="B51" s="35"/>
      <c r="D51" s="18" t="s">
        <v>202</v>
      </c>
      <c r="E51" s="19">
        <f>ROUND(E47,2)</f>
        <v>8.1999999999999993</v>
      </c>
    </row>
    <row r="53" spans="2:8" x14ac:dyDescent="0.35">
      <c r="H53" s="56"/>
    </row>
    <row r="54" spans="2:8" x14ac:dyDescent="0.35">
      <c r="H54" s="56"/>
    </row>
  </sheetData>
  <mergeCells count="33">
    <mergeCell ref="B35:B42"/>
    <mergeCell ref="D35:E35"/>
    <mergeCell ref="D36:E36"/>
    <mergeCell ref="D37:E37"/>
    <mergeCell ref="D49:E49"/>
    <mergeCell ref="B25:B26"/>
    <mergeCell ref="D25:E25"/>
    <mergeCell ref="D26:E26"/>
    <mergeCell ref="B28:B34"/>
    <mergeCell ref="D28:E28"/>
    <mergeCell ref="D29:E29"/>
    <mergeCell ref="D18:E18"/>
    <mergeCell ref="D20:E20"/>
    <mergeCell ref="D21:E21"/>
    <mergeCell ref="B23:B24"/>
    <mergeCell ref="D23:E23"/>
    <mergeCell ref="D24:E24"/>
    <mergeCell ref="B14:B18"/>
    <mergeCell ref="D14:E14"/>
    <mergeCell ref="D15:E15"/>
    <mergeCell ref="D16:E16"/>
    <mergeCell ref="D17:E17"/>
    <mergeCell ref="B9:B13"/>
    <mergeCell ref="D9:E9"/>
    <mergeCell ref="D10:E10"/>
    <mergeCell ref="D11:E11"/>
    <mergeCell ref="D12:E12"/>
    <mergeCell ref="D8:E8"/>
    <mergeCell ref="B1:E1"/>
    <mergeCell ref="B2:E2"/>
    <mergeCell ref="C4:D4"/>
    <mergeCell ref="C5:E5"/>
    <mergeCell ref="C6:E6"/>
  </mergeCells>
  <dataValidations count="1">
    <dataValidation type="custom" allowBlank="1" showInputMessage="1" showErrorMessage="1" sqref="D14" xr:uid="{C04EDD0A-3D60-43E9-8040-0B529776819F}">
      <formula1>IF(D14/4&lt;&gt;0,MROUND(D14,4),0)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E6DB4-5FB0-4FAC-B2CF-269CF5B76C2C}">
  <dimension ref="B1:H36"/>
  <sheetViews>
    <sheetView workbookViewId="0">
      <selection activeCell="D22" sqref="D22:E22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235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50</v>
      </c>
      <c r="D5" s="238"/>
      <c r="E5" s="239"/>
    </row>
    <row r="6" spans="2:8" x14ac:dyDescent="0.35">
      <c r="B6" s="60" t="s">
        <v>178</v>
      </c>
      <c r="C6" s="206" t="s">
        <v>236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2100</v>
      </c>
      <c r="E8" s="230"/>
    </row>
    <row r="9" spans="2:8" x14ac:dyDescent="0.35">
      <c r="B9" s="210" t="s">
        <v>181</v>
      </c>
      <c r="C9" s="5" t="s">
        <v>182</v>
      </c>
      <c r="D9" s="228">
        <v>29.7</v>
      </c>
      <c r="E9" s="229"/>
      <c r="H9" s="20"/>
    </row>
    <row r="10" spans="2:8" x14ac:dyDescent="0.35">
      <c r="B10" s="211"/>
      <c r="C10" s="3" t="s">
        <v>183</v>
      </c>
      <c r="D10" s="208">
        <v>21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137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623.69999999999993</v>
      </c>
      <c r="E19" s="219"/>
    </row>
    <row r="20" spans="2:5" x14ac:dyDescent="0.35">
      <c r="B20" s="37"/>
      <c r="C20" s="2" t="s">
        <v>192</v>
      </c>
      <c r="D20" s="220">
        <f>D17*D19</f>
        <v>161.06737499999997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4200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4.34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3467.2007411999994</v>
      </c>
    </row>
    <row r="25" spans="2:5" x14ac:dyDescent="0.35">
      <c r="B25" s="222"/>
      <c r="C25" s="1" t="s">
        <v>197</v>
      </c>
      <c r="D25" s="2">
        <f>IF(D22&gt;=30000,29,IF(D22&lt;1001,0,D22/1000-D24))</f>
        <v>3.2</v>
      </c>
      <c r="E25" s="14">
        <f>IF(D14=Tabelas!F23,IF(OR(D12=Tabelas!F14,D12=Tabelas!F15),D20*D25*(D23*E14)*Tabelas!H3,D20*D25*(D23+E14)*Tabelas!H7),IF(OR(D12=Tabelas!F14,D12=Tabelas!F15),D20*D25*D23*Tabelas!H3,D20*D25*D23*Tabelas!H7))</f>
        <v>2828.0853971999995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5508.375371099999</v>
      </c>
    </row>
    <row r="31" spans="2:5" x14ac:dyDescent="0.35">
      <c r="B31" s="35"/>
      <c r="D31" s="8" t="s">
        <v>202</v>
      </c>
      <c r="E31" s="10">
        <f>E30/D8</f>
        <v>2.6230358909999993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5502</v>
      </c>
    </row>
    <row r="35" spans="2:5" x14ac:dyDescent="0.35">
      <c r="B35" s="35"/>
      <c r="D35" s="18" t="s">
        <v>202</v>
      </c>
      <c r="E35" s="19">
        <f>ROUND(E31,2)</f>
        <v>2.62</v>
      </c>
    </row>
    <row r="36" spans="2:5" x14ac:dyDescent="0.35">
      <c r="B36" s="35"/>
    </row>
  </sheetData>
  <mergeCells count="21">
    <mergeCell ref="D33:E33"/>
    <mergeCell ref="D16:E16"/>
    <mergeCell ref="D17:E17"/>
    <mergeCell ref="D19:E19"/>
    <mergeCell ref="D20:E20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8:E8"/>
    <mergeCell ref="B1:E1"/>
    <mergeCell ref="B2:E2"/>
    <mergeCell ref="C4:D4"/>
    <mergeCell ref="C5:E5"/>
    <mergeCell ref="C6:E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09119-1063-4194-8420-0983DFB8644D}">
  <dimension ref="B1:H36"/>
  <sheetViews>
    <sheetView topLeftCell="B15"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237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54</v>
      </c>
      <c r="D5" s="238"/>
      <c r="E5" s="239"/>
    </row>
    <row r="6" spans="2:8" x14ac:dyDescent="0.35">
      <c r="B6" s="60" t="s">
        <v>178</v>
      </c>
      <c r="C6" s="206" t="s">
        <v>238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15000</v>
      </c>
      <c r="E8" s="230"/>
    </row>
    <row r="9" spans="2:8" x14ac:dyDescent="0.35">
      <c r="B9" s="210" t="s">
        <v>181</v>
      </c>
      <c r="C9" s="5" t="s">
        <v>182</v>
      </c>
      <c r="D9" s="228">
        <v>10.5</v>
      </c>
      <c r="E9" s="229"/>
      <c r="H9" s="20"/>
    </row>
    <row r="10" spans="2:8" x14ac:dyDescent="0.35">
      <c r="B10" s="211"/>
      <c r="C10" s="3" t="s">
        <v>183</v>
      </c>
      <c r="D10" s="208">
        <v>14.5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55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152.25</v>
      </c>
      <c r="E19" s="219"/>
    </row>
    <row r="20" spans="2:5" x14ac:dyDescent="0.35">
      <c r="B20" s="37"/>
      <c r="C20" s="2" t="s">
        <v>192</v>
      </c>
      <c r="D20" s="220">
        <f>D17*D19</f>
        <v>39.317793560606056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30000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3.57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696.20803413636361</v>
      </c>
    </row>
    <row r="25" spans="2:5" x14ac:dyDescent="0.35">
      <c r="B25" s="222"/>
      <c r="C25" s="1" t="s">
        <v>197</v>
      </c>
      <c r="D25" s="2">
        <f>IF(D22&gt;=30000,29,IF(D22&lt;1001,0,D22/1000-D24))</f>
        <v>29</v>
      </c>
      <c r="E25" s="14">
        <f>IF(D14=Tabelas!F23,IF(OR(D12=Tabelas!F14,D12=Tabelas!F15),D20*D25*(D23*E14)*Tabelas!H3,D20*D25*(D23+E14)*Tabelas!H7),IF(OR(D12=Tabelas!F14,D12=Tabelas!F15),D20*D25*D23*Tabelas!H3,D20*D25*D23*Tabelas!H7))</f>
        <v>5738.3651299214007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5630.2515185505436</v>
      </c>
    </row>
    <row r="31" spans="2:5" x14ac:dyDescent="0.35">
      <c r="B31" s="35"/>
      <c r="D31" s="8" t="s">
        <v>202</v>
      </c>
      <c r="E31" s="10">
        <f>E30/D8</f>
        <v>0.37535010123670293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5700</v>
      </c>
    </row>
    <row r="35" spans="2:5" x14ac:dyDescent="0.35">
      <c r="B35" s="35"/>
      <c r="D35" s="18" t="s">
        <v>202</v>
      </c>
      <c r="E35" s="19">
        <f>ROUND(E31,2)</f>
        <v>0.38</v>
      </c>
    </row>
    <row r="36" spans="2:5" x14ac:dyDescent="0.35">
      <c r="B36" s="35"/>
    </row>
  </sheetData>
  <mergeCells count="21">
    <mergeCell ref="D33:E33"/>
    <mergeCell ref="D16:E16"/>
    <mergeCell ref="D17:E17"/>
    <mergeCell ref="D19:E19"/>
    <mergeCell ref="D20:E20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8:E8"/>
    <mergeCell ref="B1:E1"/>
    <mergeCell ref="B2:E2"/>
    <mergeCell ref="C4:D4"/>
    <mergeCell ref="C5:E5"/>
    <mergeCell ref="C6:E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A6154-CFF2-4C87-864B-577D4EE219F5}">
  <dimension ref="B1:H36"/>
  <sheetViews>
    <sheetView workbookViewId="0">
      <selection activeCell="D22" sqref="D22:E22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239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57</v>
      </c>
      <c r="D5" s="238"/>
      <c r="E5" s="239"/>
    </row>
    <row r="6" spans="2:8" x14ac:dyDescent="0.35">
      <c r="B6" s="60" t="s">
        <v>178</v>
      </c>
      <c r="C6" s="206" t="s">
        <v>240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2000</v>
      </c>
      <c r="E8" s="230"/>
    </row>
    <row r="9" spans="2:8" x14ac:dyDescent="0.35">
      <c r="B9" s="210" t="s">
        <v>181</v>
      </c>
      <c r="C9" s="5" t="s">
        <v>182</v>
      </c>
      <c r="D9" s="228">
        <v>15</v>
      </c>
      <c r="E9" s="229"/>
      <c r="H9" s="20"/>
    </row>
    <row r="10" spans="2:8" x14ac:dyDescent="0.35">
      <c r="B10" s="211"/>
      <c r="C10" s="3" t="s">
        <v>183</v>
      </c>
      <c r="D10" s="208">
        <v>10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142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150</v>
      </c>
      <c r="E19" s="219"/>
    </row>
    <row r="20" spans="2:5" x14ac:dyDescent="0.35">
      <c r="B20" s="37"/>
      <c r="C20" s="2" t="s">
        <v>192</v>
      </c>
      <c r="D20" s="220">
        <f>D17*D19</f>
        <v>38.736742424242422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4000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5.16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991.41269090909088</v>
      </c>
    </row>
    <row r="25" spans="2:5" x14ac:dyDescent="0.35">
      <c r="B25" s="222"/>
      <c r="C25" s="1" t="s">
        <v>197</v>
      </c>
      <c r="D25" s="2">
        <f>IF(D22&gt;=30000,29,IF(D22&lt;1001,0,D22/1000-D24))</f>
        <v>3</v>
      </c>
      <c r="E25" s="14">
        <f>IF(D14=Tabelas!F23,IF(OR(D12=Tabelas!F14,D12=Tabelas!F15),D20*D25*(D23*E14)*Tabelas!H3,D20*D25*(D23+E14)*Tabelas!H7),IF(OR(D12=Tabelas!F14,D12=Tabelas!F15),D20*D25*D23*Tabelas!H3,D20*D25*D23*Tabelas!H7))</f>
        <v>693.86802499999999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1474.6206264204543</v>
      </c>
    </row>
    <row r="31" spans="2:5" x14ac:dyDescent="0.35">
      <c r="B31" s="35"/>
      <c r="D31" s="8" t="s">
        <v>202</v>
      </c>
      <c r="E31" s="10">
        <f>E30/D8</f>
        <v>0.73731031321022711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1480</v>
      </c>
    </row>
    <row r="35" spans="2:5" x14ac:dyDescent="0.35">
      <c r="B35" s="35"/>
      <c r="D35" s="18" t="s">
        <v>202</v>
      </c>
      <c r="E35" s="19">
        <f>ROUND(E31,2)</f>
        <v>0.74</v>
      </c>
    </row>
    <row r="36" spans="2:5" x14ac:dyDescent="0.35">
      <c r="B36" s="35"/>
    </row>
  </sheetData>
  <mergeCells count="21">
    <mergeCell ref="D33:E33"/>
    <mergeCell ref="D16:E16"/>
    <mergeCell ref="D17:E17"/>
    <mergeCell ref="D19:E19"/>
    <mergeCell ref="D20:E20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8:E8"/>
    <mergeCell ref="B1:E1"/>
    <mergeCell ref="B2:E2"/>
    <mergeCell ref="C4:D4"/>
    <mergeCell ref="C5:E5"/>
    <mergeCell ref="C6:E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535F0-4506-463F-986A-1B414F989080}">
  <dimension ref="B1:H36"/>
  <sheetViews>
    <sheetView topLeftCell="A7"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241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58</v>
      </c>
      <c r="D5" s="238"/>
      <c r="E5" s="239"/>
    </row>
    <row r="6" spans="2:8" x14ac:dyDescent="0.35">
      <c r="B6" s="60" t="s">
        <v>178</v>
      </c>
      <c r="C6" s="206" t="s">
        <v>242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500</v>
      </c>
      <c r="E8" s="230"/>
    </row>
    <row r="9" spans="2:8" x14ac:dyDescent="0.35">
      <c r="B9" s="210" t="s">
        <v>181</v>
      </c>
      <c r="C9" s="5" t="s">
        <v>182</v>
      </c>
      <c r="D9" s="228">
        <v>15</v>
      </c>
      <c r="E9" s="229"/>
      <c r="H9" s="20"/>
    </row>
    <row r="10" spans="2:8" x14ac:dyDescent="0.35">
      <c r="B10" s="211"/>
      <c r="C10" s="3" t="s">
        <v>183</v>
      </c>
      <c r="D10" s="208">
        <v>10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142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150</v>
      </c>
      <c r="E19" s="219"/>
    </row>
    <row r="20" spans="2:5" x14ac:dyDescent="0.35">
      <c r="B20" s="37"/>
      <c r="C20" s="2" t="s">
        <v>192</v>
      </c>
      <c r="D20" s="220">
        <f>D17*D19</f>
        <v>38.736742424242422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v>1000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5.16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991.41269090909088</v>
      </c>
    </row>
    <row r="25" spans="2:5" x14ac:dyDescent="0.35">
      <c r="B25" s="222"/>
      <c r="C25" s="1" t="s">
        <v>197</v>
      </c>
      <c r="D25" s="2">
        <f>IF(D22&gt;=30000,29,IF(D22&lt;1001,0,D22/1000-D24))</f>
        <v>0</v>
      </c>
      <c r="E25" s="14">
        <f>IF(D14=Tabelas!F23,IF(OR(D12=Tabelas!F14,D12=Tabelas!F15),D20*D25*(D23*E14)*Tabelas!H3,D20*D25*(D23+E14)*Tabelas!H7),IF(OR(D12=Tabelas!F14,D12=Tabelas!F15),D20*D25*D23*Tabelas!H3,D20*D25*D23*Tabelas!H7))</f>
        <v>0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867.48610454545451</v>
      </c>
    </row>
    <row r="31" spans="2:5" x14ac:dyDescent="0.35">
      <c r="B31" s="35"/>
      <c r="D31" s="8" t="s">
        <v>202</v>
      </c>
      <c r="E31" s="10">
        <f>E30/D8</f>
        <v>1.734972209090909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865</v>
      </c>
    </row>
    <row r="35" spans="2:5" x14ac:dyDescent="0.35">
      <c r="B35" s="35"/>
      <c r="D35" s="18" t="s">
        <v>202</v>
      </c>
      <c r="E35" s="19">
        <f>ROUND(E31,2)</f>
        <v>1.73</v>
      </c>
    </row>
    <row r="36" spans="2:5" x14ac:dyDescent="0.35">
      <c r="B36" s="35"/>
    </row>
  </sheetData>
  <mergeCells count="21">
    <mergeCell ref="D33:E33"/>
    <mergeCell ref="D16:E16"/>
    <mergeCell ref="D17:E17"/>
    <mergeCell ref="D19:E19"/>
    <mergeCell ref="D20:E20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8:E8"/>
    <mergeCell ref="B1:E1"/>
    <mergeCell ref="B2:E2"/>
    <mergeCell ref="C4:D4"/>
    <mergeCell ref="C5:E5"/>
    <mergeCell ref="C6:E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59817-C4D8-42DE-9ABF-694B0D57AC8E}">
  <dimension ref="B1:H36"/>
  <sheetViews>
    <sheetView workbookViewId="0">
      <selection activeCell="I16" sqref="I16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ht="15" thickBot="1" x14ac:dyDescent="0.4">
      <c r="B3" s="35"/>
    </row>
    <row r="4" spans="2:8" ht="15" thickBot="1" x14ac:dyDescent="0.4">
      <c r="B4" s="53" t="s">
        <v>175</v>
      </c>
      <c r="C4" s="236" t="s">
        <v>285</v>
      </c>
      <c r="D4" s="236"/>
      <c r="E4" s="59">
        <f ca="1">NOW()</f>
        <v>46154.622409837961</v>
      </c>
    </row>
    <row r="5" spans="2:8" ht="15" thickBot="1" x14ac:dyDescent="0.4">
      <c r="B5" s="53" t="s">
        <v>177</v>
      </c>
      <c r="C5" s="240" t="s">
        <v>103</v>
      </c>
      <c r="D5" s="238"/>
      <c r="E5" s="239"/>
    </row>
    <row r="6" spans="2:8" ht="18.75" customHeight="1" thickBot="1" x14ac:dyDescent="0.4">
      <c r="B6" s="60" t="s">
        <v>178</v>
      </c>
      <c r="C6" s="206" t="s">
        <v>283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ht="15" thickBot="1" x14ac:dyDescent="0.4">
      <c r="B8" s="35"/>
      <c r="C8" s="24" t="s">
        <v>180</v>
      </c>
      <c r="D8" s="230">
        <v>500</v>
      </c>
      <c r="E8" s="230"/>
    </row>
    <row r="9" spans="2:8" x14ac:dyDescent="0.35">
      <c r="B9" s="210" t="s">
        <v>181</v>
      </c>
      <c r="C9" s="5" t="s">
        <v>182</v>
      </c>
      <c r="D9" s="228">
        <v>15</v>
      </c>
      <c r="E9" s="229"/>
      <c r="H9" s="20"/>
    </row>
    <row r="10" spans="2:8" x14ac:dyDescent="0.35">
      <c r="B10" s="211"/>
      <c r="C10" s="3" t="s">
        <v>183</v>
      </c>
      <c r="D10" s="208">
        <v>10</v>
      </c>
      <c r="E10" s="209"/>
    </row>
    <row r="11" spans="2:8" ht="15" thickBot="1" x14ac:dyDescent="0.4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141</v>
      </c>
      <c r="E13" s="202"/>
    </row>
    <row r="14" spans="2:8" ht="15" thickBot="1" x14ac:dyDescent="0.4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ht="15" thickBot="1" x14ac:dyDescent="0.4">
      <c r="B18" s="35"/>
    </row>
    <row r="19" spans="2:5" x14ac:dyDescent="0.35">
      <c r="B19" s="36"/>
      <c r="C19" s="12" t="s">
        <v>191</v>
      </c>
      <c r="D19" s="218">
        <f>D9*D10</f>
        <v>150</v>
      </c>
      <c r="E19" s="219"/>
    </row>
    <row r="20" spans="2:5" x14ac:dyDescent="0.35">
      <c r="B20" s="37"/>
      <c r="C20" s="2" t="s">
        <v>192</v>
      </c>
      <c r="D20" s="220">
        <f>D17*D19</f>
        <v>38.736742424242422</v>
      </c>
      <c r="E20" s="221"/>
    </row>
    <row r="21" spans="2:5" ht="15" thickBot="1" x14ac:dyDescent="0.4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1000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4.96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952.98584242424238</v>
      </c>
    </row>
    <row r="25" spans="2:5" x14ac:dyDescent="0.35">
      <c r="B25" s="222"/>
      <c r="C25" s="1" t="s">
        <v>197</v>
      </c>
      <c r="D25" s="2">
        <f>IF(D22&gt;=30000,29,IF(D22&lt;1001,0,D22/1000-D24))</f>
        <v>0</v>
      </c>
      <c r="E25" s="14">
        <f>IF(D14=Tabelas!F23,IF(OR(D12=Tabelas!F14,D12=Tabelas!F15),D20*D25*(D23*E14)*Tabelas!H3,D20*D25*(D23+E14)*Tabelas!H7),IF(OR(D12=Tabelas!F14,D12=Tabelas!F15),D20*D25*D23*Tabelas!H3,D20*D25*D23*Tabelas!H7))</f>
        <v>0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ht="15" thickBot="1" x14ac:dyDescent="0.4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833.86261212121212</v>
      </c>
    </row>
    <row r="31" spans="2:5" x14ac:dyDescent="0.35">
      <c r="B31" s="35"/>
      <c r="D31" s="8" t="s">
        <v>202</v>
      </c>
      <c r="E31" s="10">
        <f>E30/D8</f>
        <v>1.6677252242424243</v>
      </c>
    </row>
    <row r="32" spans="2:5" ht="15" thickBot="1" x14ac:dyDescent="0.4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835</v>
      </c>
    </row>
    <row r="35" spans="2:5" ht="15" thickBot="1" x14ac:dyDescent="0.4">
      <c r="B35" s="35"/>
      <c r="D35" s="18" t="s">
        <v>202</v>
      </c>
      <c r="E35" s="19">
        <f>ROUND(E31,2)</f>
        <v>1.67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16C79-7BAB-4881-A5DE-9C08E52CEAE4}">
  <dimension ref="B1:H36"/>
  <sheetViews>
    <sheetView workbookViewId="0">
      <selection activeCell="H12" sqref="H12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ht="15" thickBot="1" x14ac:dyDescent="0.4">
      <c r="B3" s="35"/>
    </row>
    <row r="4" spans="2:8" ht="15" thickBot="1" x14ac:dyDescent="0.4">
      <c r="B4" s="53" t="s">
        <v>175</v>
      </c>
      <c r="C4" s="236" t="s">
        <v>286</v>
      </c>
      <c r="D4" s="236"/>
      <c r="E4" s="59">
        <f ca="1">NOW()</f>
        <v>46154.622409837961</v>
      </c>
    </row>
    <row r="5" spans="2:8" ht="15" thickBot="1" x14ac:dyDescent="0.4">
      <c r="B5" s="53" t="s">
        <v>177</v>
      </c>
      <c r="C5" s="240" t="s">
        <v>104</v>
      </c>
      <c r="D5" s="238"/>
      <c r="E5" s="239"/>
    </row>
    <row r="6" spans="2:8" ht="19.5" customHeight="1" thickBot="1" x14ac:dyDescent="0.4">
      <c r="B6" s="60" t="s">
        <v>178</v>
      </c>
      <c r="C6" s="206" t="s">
        <v>287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ht="15" thickBot="1" x14ac:dyDescent="0.4">
      <c r="B8" s="35"/>
      <c r="C8" s="24" t="s">
        <v>180</v>
      </c>
      <c r="D8" s="230">
        <v>1500</v>
      </c>
      <c r="E8" s="230"/>
    </row>
    <row r="9" spans="2:8" ht="15" customHeight="1" x14ac:dyDescent="0.35">
      <c r="B9" s="210" t="s">
        <v>181</v>
      </c>
      <c r="C9" s="5" t="s">
        <v>182</v>
      </c>
      <c r="D9" s="228">
        <v>21</v>
      </c>
      <c r="E9" s="229"/>
      <c r="H9" s="20"/>
    </row>
    <row r="10" spans="2:8" x14ac:dyDescent="0.35">
      <c r="B10" s="211"/>
      <c r="C10" s="3" t="s">
        <v>183</v>
      </c>
      <c r="D10" s="208">
        <v>29.7</v>
      </c>
      <c r="E10" s="209"/>
    </row>
    <row r="11" spans="2:8" ht="15" thickBot="1" x14ac:dyDescent="0.4">
      <c r="B11" s="212"/>
      <c r="C11" s="4" t="s">
        <v>184</v>
      </c>
      <c r="D11" s="204">
        <v>1</v>
      </c>
      <c r="E11" s="205"/>
    </row>
    <row r="12" spans="2:8" ht="15" customHeight="1" x14ac:dyDescent="0.35">
      <c r="B12" s="210" t="s">
        <v>185</v>
      </c>
      <c r="C12" s="9" t="s">
        <v>186</v>
      </c>
      <c r="D12" s="231" t="s">
        <v>136</v>
      </c>
      <c r="E12" s="232"/>
    </row>
    <row r="13" spans="2:8" x14ac:dyDescent="0.35">
      <c r="B13" s="211"/>
      <c r="C13" s="3" t="s">
        <v>187</v>
      </c>
      <c r="D13" s="201" t="s">
        <v>61</v>
      </c>
      <c r="E13" s="202"/>
    </row>
    <row r="14" spans="2:8" ht="15" thickBot="1" x14ac:dyDescent="0.4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ht="15" thickBot="1" x14ac:dyDescent="0.4">
      <c r="B18" s="35"/>
    </row>
    <row r="19" spans="2:5" x14ac:dyDescent="0.35">
      <c r="B19" s="36"/>
      <c r="C19" s="12" t="s">
        <v>191</v>
      </c>
      <c r="D19" s="218">
        <f>D9*D10</f>
        <v>623.69999999999993</v>
      </c>
      <c r="E19" s="219"/>
    </row>
    <row r="20" spans="2:5" x14ac:dyDescent="0.35">
      <c r="B20" s="37"/>
      <c r="C20" s="2" t="s">
        <v>192</v>
      </c>
      <c r="D20" s="220">
        <f>D17*D19</f>
        <v>161.06737499999997</v>
      </c>
      <c r="E20" s="221"/>
    </row>
    <row r="21" spans="2:5" ht="15" thickBot="1" x14ac:dyDescent="0.4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1500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2.54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2029.1912171999995</v>
      </c>
    </row>
    <row r="25" spans="2:5" x14ac:dyDescent="0.35">
      <c r="B25" s="222"/>
      <c r="C25" s="1" t="s">
        <v>197</v>
      </c>
      <c r="D25" s="2">
        <f>IF(D22&gt;=30000,29,IF(D22&lt;1001,0,D22/1000-D24))</f>
        <v>0.5</v>
      </c>
      <c r="E25" s="14">
        <f>IF(D14=Tabelas!F23,IF(OR(D12=Tabelas!F14,D12=Tabelas!F15),D20*D25*(D23*E14)*Tabelas!H3,D20*D25*(D23+E14)*Tabelas!H7),IF(OR(D12=Tabelas!F14,D12=Tabelas!F15),D20*D25*D23*Tabelas!H3,D20*D25*D23*Tabelas!H7))</f>
        <v>356.36156718749987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ht="15" thickBot="1" x14ac:dyDescent="0.4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2385.5527843874993</v>
      </c>
    </row>
    <row r="31" spans="2:5" x14ac:dyDescent="0.35">
      <c r="B31" s="35"/>
      <c r="D31" s="8" t="s">
        <v>202</v>
      </c>
      <c r="E31" s="10">
        <f>E30/D8</f>
        <v>1.5903685229249995</v>
      </c>
    </row>
    <row r="32" spans="2:5" ht="15" thickBot="1" x14ac:dyDescent="0.4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2385</v>
      </c>
    </row>
    <row r="35" spans="2:5" ht="15" thickBot="1" x14ac:dyDescent="0.4">
      <c r="B35" s="35"/>
      <c r="D35" s="18" t="s">
        <v>202</v>
      </c>
      <c r="E35" s="19">
        <f>ROUND(E31,2)</f>
        <v>1.59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914F3-8E32-48F4-8748-7441FC45152D}">
  <dimension ref="B1:H54"/>
  <sheetViews>
    <sheetView workbookViewId="0">
      <selection activeCell="H21" sqref="H21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8" max="8" width="11.453125" bestFit="1" customWidth="1"/>
    <col min="9" max="11" width="0" hidden="1" customWidth="1"/>
  </cols>
  <sheetData>
    <row r="1" spans="2:5" ht="15.5" x14ac:dyDescent="0.35">
      <c r="B1" s="213" t="s">
        <v>173</v>
      </c>
      <c r="C1" s="213"/>
      <c r="D1" s="213"/>
      <c r="E1" s="213"/>
    </row>
    <row r="2" spans="2:5" ht="15.5" x14ac:dyDescent="0.35">
      <c r="B2" s="214" t="s">
        <v>174</v>
      </c>
      <c r="C2" s="214"/>
      <c r="D2" s="214"/>
      <c r="E2" s="214"/>
    </row>
    <row r="3" spans="2:5" ht="15" thickBot="1" x14ac:dyDescent="0.4">
      <c r="B3" s="55"/>
      <c r="C3" s="41"/>
    </row>
    <row r="4" spans="2:5" ht="15" thickBot="1" x14ac:dyDescent="0.4">
      <c r="B4" s="53" t="s">
        <v>175</v>
      </c>
      <c r="C4" s="279" t="s">
        <v>289</v>
      </c>
      <c r="D4" s="280"/>
      <c r="E4" s="52">
        <f ca="1">NOW()</f>
        <v>46154.622409837961</v>
      </c>
    </row>
    <row r="5" spans="2:5" ht="15" thickBot="1" x14ac:dyDescent="0.4">
      <c r="B5" s="54" t="s">
        <v>177</v>
      </c>
      <c r="C5" s="281" t="s">
        <v>288</v>
      </c>
      <c r="D5" s="282"/>
      <c r="E5" s="283"/>
    </row>
    <row r="6" spans="2:5" s="46" customFormat="1" ht="75.5" customHeight="1" thickBot="1" x14ac:dyDescent="0.4">
      <c r="B6" s="79" t="s">
        <v>178</v>
      </c>
      <c r="C6" s="284" t="s">
        <v>290</v>
      </c>
      <c r="D6" s="284"/>
      <c r="E6" s="285"/>
    </row>
    <row r="7" spans="2:5" x14ac:dyDescent="0.35">
      <c r="B7" s="35"/>
      <c r="C7" s="39" t="s">
        <v>220</v>
      </c>
      <c r="D7" s="39"/>
      <c r="E7" s="39"/>
    </row>
    <row r="8" spans="2:5" ht="15" thickBot="1" x14ac:dyDescent="0.4">
      <c r="C8" s="24" t="s">
        <v>180</v>
      </c>
      <c r="D8" s="277">
        <v>1000</v>
      </c>
      <c r="E8" s="278"/>
    </row>
    <row r="9" spans="2:5" x14ac:dyDescent="0.35">
      <c r="B9" s="210" t="s">
        <v>221</v>
      </c>
      <c r="C9" s="5" t="s">
        <v>182</v>
      </c>
      <c r="D9" s="252">
        <v>42</v>
      </c>
      <c r="E9" s="253"/>
    </row>
    <row r="10" spans="2:5" x14ac:dyDescent="0.35">
      <c r="B10" s="211"/>
      <c r="C10" s="3" t="s">
        <v>183</v>
      </c>
      <c r="D10" s="208">
        <v>28</v>
      </c>
      <c r="E10" s="209"/>
    </row>
    <row r="11" spans="2:5" x14ac:dyDescent="0.35">
      <c r="B11" s="211"/>
      <c r="C11" s="47" t="s">
        <v>186</v>
      </c>
      <c r="D11" s="208" t="s">
        <v>140</v>
      </c>
      <c r="E11" s="209"/>
    </row>
    <row r="12" spans="2:5" x14ac:dyDescent="0.35">
      <c r="B12" s="211"/>
      <c r="C12" s="3" t="s">
        <v>187</v>
      </c>
      <c r="D12" s="201" t="s">
        <v>142</v>
      </c>
      <c r="E12" s="202"/>
    </row>
    <row r="13" spans="2:5" ht="15" thickBot="1" x14ac:dyDescent="0.4">
      <c r="B13" s="211"/>
      <c r="C13" s="48" t="s">
        <v>222</v>
      </c>
      <c r="D13" s="49" t="s">
        <v>148</v>
      </c>
      <c r="E13" s="50">
        <f>IF(D13=Tabelas!F23,Tabelas!C39,0%)</f>
        <v>7</v>
      </c>
    </row>
    <row r="14" spans="2:5" x14ac:dyDescent="0.35">
      <c r="B14" s="210" t="s">
        <v>223</v>
      </c>
      <c r="C14" s="9" t="s">
        <v>224</v>
      </c>
      <c r="D14" s="288">
        <v>200</v>
      </c>
      <c r="E14" s="289"/>
    </row>
    <row r="15" spans="2:5" x14ac:dyDescent="0.35">
      <c r="B15" s="211"/>
      <c r="C15" s="3" t="s">
        <v>182</v>
      </c>
      <c r="D15" s="208">
        <v>42</v>
      </c>
      <c r="E15" s="209"/>
    </row>
    <row r="16" spans="2:5" x14ac:dyDescent="0.35">
      <c r="B16" s="211"/>
      <c r="C16" s="3" t="s">
        <v>183</v>
      </c>
      <c r="D16" s="208">
        <v>44</v>
      </c>
      <c r="E16" s="209"/>
    </row>
    <row r="17" spans="2:8" x14ac:dyDescent="0.35">
      <c r="B17" s="211"/>
      <c r="C17" s="47" t="s">
        <v>186</v>
      </c>
      <c r="D17" s="208" t="s">
        <v>140</v>
      </c>
      <c r="E17" s="209"/>
    </row>
    <row r="18" spans="2:8" ht="15" thickBot="1" x14ac:dyDescent="0.4">
      <c r="B18" s="212"/>
      <c r="C18" s="51" t="s">
        <v>187</v>
      </c>
      <c r="D18" s="254" t="s">
        <v>70</v>
      </c>
      <c r="E18" s="255"/>
    </row>
    <row r="20" spans="2:8" x14ac:dyDescent="0.35">
      <c r="B20" s="35"/>
      <c r="C20" s="1" t="s">
        <v>189</v>
      </c>
      <c r="D20" s="203">
        <f>Tabelas!G28</f>
        <v>204.53</v>
      </c>
      <c r="E20" s="203"/>
    </row>
    <row r="21" spans="2:8" x14ac:dyDescent="0.35">
      <c r="B21" s="35"/>
      <c r="C21" s="1" t="s">
        <v>157</v>
      </c>
      <c r="D21" s="215">
        <f>D20/792</f>
        <v>0.25824494949494947</v>
      </c>
      <c r="E21" s="215"/>
    </row>
    <row r="22" spans="2:8" ht="15" thickBot="1" x14ac:dyDescent="0.4">
      <c r="B22" s="35"/>
    </row>
    <row r="23" spans="2:8" x14ac:dyDescent="0.35">
      <c r="B23" s="210" t="s">
        <v>7</v>
      </c>
      <c r="C23" s="12" t="s">
        <v>191</v>
      </c>
      <c r="D23" s="218">
        <f>D9*D10</f>
        <v>1176</v>
      </c>
      <c r="E23" s="219"/>
      <c r="H23" t="s">
        <v>220</v>
      </c>
    </row>
    <row r="24" spans="2:8" ht="15" thickBot="1" x14ac:dyDescent="0.4">
      <c r="B24" s="212"/>
      <c r="C24" s="26" t="s">
        <v>192</v>
      </c>
      <c r="D24" s="286">
        <f>D21*D23</f>
        <v>303.6960606060606</v>
      </c>
      <c r="E24" s="287"/>
    </row>
    <row r="25" spans="2:8" x14ac:dyDescent="0.35">
      <c r="B25" s="210" t="s">
        <v>6</v>
      </c>
      <c r="C25" s="12" t="s">
        <v>191</v>
      </c>
      <c r="D25" s="218">
        <f>D15*D16</f>
        <v>1848</v>
      </c>
      <c r="E25" s="219"/>
    </row>
    <row r="26" spans="2:8" ht="15" thickBot="1" x14ac:dyDescent="0.4">
      <c r="B26" s="212"/>
      <c r="C26" s="26" t="s">
        <v>192</v>
      </c>
      <c r="D26" s="286">
        <f>D21*D25</f>
        <v>477.23666666666662</v>
      </c>
      <c r="E26" s="287"/>
    </row>
    <row r="27" spans="2:8" ht="15" thickBot="1" x14ac:dyDescent="0.4">
      <c r="B27" s="35"/>
    </row>
    <row r="28" spans="2:8" x14ac:dyDescent="0.35">
      <c r="B28" s="210" t="s">
        <v>225</v>
      </c>
      <c r="C28" s="12" t="s">
        <v>194</v>
      </c>
      <c r="D28" s="290">
        <f>IF(OR(D11=Tabelas!F14,D11=Tabelas!F16),2*D8,4*D8)</f>
        <v>4000</v>
      </c>
      <c r="E28" s="291"/>
    </row>
    <row r="29" spans="2:8" x14ac:dyDescent="0.35">
      <c r="B29" s="211"/>
      <c r="C29" s="2" t="s">
        <v>195</v>
      </c>
      <c r="D29" s="226">
        <f>IF(D11=Tabelas!B4,0,IF(OR(D11=Tabelas!F14,D11=Tabelas!F15),VLOOKUP(D12,matrizpapeis,2,0),VLOOKUP(D12,matrizpapeis,3,0)))</f>
        <v>5.16</v>
      </c>
      <c r="E29" s="227"/>
    </row>
    <row r="30" spans="2:8" x14ac:dyDescent="0.35">
      <c r="B30" s="211"/>
      <c r="C30" s="1" t="s">
        <v>196</v>
      </c>
      <c r="D30" s="2">
        <f>IF(D28&gt;1000,1,D28/1000)</f>
        <v>1</v>
      </c>
      <c r="E30" s="14">
        <f>IF(D13=Tabelas!F23,D24*D30*(D29+Tabelas!C39),D24*D30*D29)</f>
        <v>3692.9440969696971</v>
      </c>
    </row>
    <row r="31" spans="2:8" x14ac:dyDescent="0.35">
      <c r="B31" s="211"/>
      <c r="C31" s="1" t="s">
        <v>197</v>
      </c>
      <c r="D31" s="2">
        <f>IF(D28&gt;=30000,29,IF(D28&lt;1001,0,D28/1000-D30))</f>
        <v>3</v>
      </c>
      <c r="E31" s="14">
        <f>IF(D13=Tabelas!F23,IF(OR(D11=Tabelas!F14,D11=Tabelas!F15),D24*D31*(D29+Tabelas!C39)*Tabelas!H3,D24*D31*(D29+Tabelas!C39)*Tabelas!H7),IF(OR(D11=Tabelas!F14,D11=Tabelas!F15),D24*D31*D29*Tabelas!H3,D24*D31*D29*Tabelas!H7))</f>
        <v>6536.511051636362</v>
      </c>
    </row>
    <row r="32" spans="2:8" x14ac:dyDescent="0.35">
      <c r="B32" s="211"/>
      <c r="C32" s="11" t="s">
        <v>198</v>
      </c>
      <c r="D32" s="2">
        <f>IF(D28&gt;=100000,70,IF(D28&lt;30001,0,D28/1000-SUM(D30:D31)))</f>
        <v>0</v>
      </c>
      <c r="E32" s="14">
        <f>IF(D13=Tabelas!F23,IF(OR(D11=Tabelas!F14,D11=Tabelas!F15),D24*D32*(D29+Tabelas!C39)*Tabelas!H3,D24*D32*(D29+Tabelas!C39)*Tabelas!H7),IF(OR(D11=Tabelas!F14,D11=Tabelas!F15),D24*D32*D29*Tabelas!H4,D24*D32*D29*Tabelas!H8))</f>
        <v>0</v>
      </c>
    </row>
    <row r="33" spans="2:5" x14ac:dyDescent="0.35">
      <c r="B33" s="211"/>
      <c r="C33" s="11" t="s">
        <v>199</v>
      </c>
      <c r="D33" s="2">
        <f>IF(D28&gt;=500000,400,IF(D28&lt;100001,0,D28/1000-SUM(D30:D32)))</f>
        <v>0</v>
      </c>
      <c r="E33" s="14">
        <f>IF(D13=Tabelas!F23,IF(OR(D11=Tabelas!F14,D11=Tabelas!F15),D24*D33*(D29+Tabelas!C39)*Tabelas!H5,D24*D33*(D29+Tabelas!C39)*Tabelas!H9),IF(OR(D11=Tabelas!F14,D11=Tabelas!F15),D24*D33*D29*Tabelas!H5,D24*D33*D29*Tabelas!H9))</f>
        <v>0</v>
      </c>
    </row>
    <row r="34" spans="2:5" ht="15" thickBot="1" x14ac:dyDescent="0.4">
      <c r="B34" s="212"/>
      <c r="C34" s="25" t="s">
        <v>200</v>
      </c>
      <c r="D34" s="26">
        <f>IF(D28&gt;500000,D28/1000-SUM(D30:D33),0)</f>
        <v>0</v>
      </c>
      <c r="E34" s="15">
        <f>IF(D13=Tabelas!F23,IF(OR(D11=Tabelas!F14,D11=Tabelas!F15),D24*D34*(D29+Tabelas!C39)*Tabelas!H6,D24*D34*(D29+Tabelas!C39)*Tabelas!H10),IF(OR(D11=Tabelas!F14,D11=Tabelas!F15),D24*D34*D29*Tabelas!H6,D24*D34*D29*Tabelas!H10))</f>
        <v>0</v>
      </c>
    </row>
    <row r="35" spans="2:5" x14ac:dyDescent="0.35">
      <c r="B35" s="292" t="s">
        <v>226</v>
      </c>
      <c r="C35" s="23" t="s">
        <v>227</v>
      </c>
      <c r="D35" s="218">
        <f>MROUND(D14+1,4)</f>
        <v>200</v>
      </c>
      <c r="E35" s="219"/>
    </row>
    <row r="36" spans="2:5" x14ac:dyDescent="0.35">
      <c r="B36" s="293"/>
      <c r="C36" s="2" t="s">
        <v>194</v>
      </c>
      <c r="D36" s="295">
        <f>D8*D35</f>
        <v>200000</v>
      </c>
      <c r="E36" s="296"/>
    </row>
    <row r="37" spans="2:5" x14ac:dyDescent="0.35">
      <c r="B37" s="293"/>
      <c r="C37" s="2" t="s">
        <v>195</v>
      </c>
      <c r="D37" s="226">
        <f>IF(D17=Tabelas!B4,0,IF(OR(D17=Tabelas!F14,D17=Tabelas!F15),VLOOKUP(D18,matrizpapeis,2,0),VLOOKUP(D18,matrizpapeis,3,0)))</f>
        <v>3</v>
      </c>
      <c r="E37" s="227"/>
    </row>
    <row r="38" spans="2:5" x14ac:dyDescent="0.35">
      <c r="B38" s="293"/>
      <c r="C38" s="1" t="s">
        <v>196</v>
      </c>
      <c r="D38" s="2">
        <f>IF(D36&gt;1000,1,D36/1000)</f>
        <v>1</v>
      </c>
      <c r="E38" s="14">
        <f>D26*D38*D37</f>
        <v>1431.7099999999998</v>
      </c>
    </row>
    <row r="39" spans="2:5" x14ac:dyDescent="0.35">
      <c r="B39" s="293"/>
      <c r="C39" s="1" t="s">
        <v>197</v>
      </c>
      <c r="D39" s="2">
        <f>IF(D36&gt;=30000,29,IF(D36&lt;1001,0,D36/1000-D38))</f>
        <v>29</v>
      </c>
      <c r="E39" s="14">
        <f>IF(OR(D17=Tabelas!F14,D17=Tabelas!F15),D26*D39*D37*Tabelas!H3,D26*D39*D37*Tabelas!H7)</f>
        <v>24496.558099999998</v>
      </c>
    </row>
    <row r="40" spans="2:5" x14ac:dyDescent="0.35">
      <c r="B40" s="293"/>
      <c r="C40" s="11" t="s">
        <v>198</v>
      </c>
      <c r="D40" s="2">
        <f>IF(D36&gt;=100000,70,IF(D36&lt;30001,0,D36/1000-SUM(D38:D39)))</f>
        <v>70</v>
      </c>
      <c r="E40" s="14">
        <f>IF(OR(D17=Tabelas!F14,D17=Tabelas!F15),D26*D40*D37*Tabelas!H4,D26*D40*D37*Tabelas!H8)</f>
        <v>44096.667999999998</v>
      </c>
    </row>
    <row r="41" spans="2:5" x14ac:dyDescent="0.35">
      <c r="B41" s="293"/>
      <c r="C41" s="11" t="s">
        <v>199</v>
      </c>
      <c r="D41" s="2">
        <f>IF(D36&gt;=500000,400,IF(D36&lt;10001,0,D36/1000-SUM(D38:D40)))</f>
        <v>100</v>
      </c>
      <c r="E41" s="14">
        <f>IF(OR(D17=Tabelas!F14,D17=Tabelas!F15),D26*D41*D37*Tabelas!H5,D26*D41*D37*Tabelas!H9)</f>
        <v>24339.070000000003</v>
      </c>
    </row>
    <row r="42" spans="2:5" ht="15" thickBot="1" x14ac:dyDescent="0.4">
      <c r="B42" s="294"/>
      <c r="C42" s="25" t="s">
        <v>200</v>
      </c>
      <c r="D42" s="26">
        <f>IF(D36&gt;=500000,D36/1000-SUM(D38:D41),0)</f>
        <v>0</v>
      </c>
      <c r="E42" s="15">
        <f>IF(OR(D17=Tabelas!F14,D17=Tabelas!F15),D26*D42*D37*Tabelas!H6,D26*D42*D37*Tabelas!H10)</f>
        <v>0</v>
      </c>
    </row>
    <row r="43" spans="2:5" x14ac:dyDescent="0.35">
      <c r="B43" s="35"/>
    </row>
    <row r="44" spans="2:5" x14ac:dyDescent="0.35">
      <c r="B44" s="35"/>
      <c r="D44" s="6" t="s">
        <v>228</v>
      </c>
      <c r="E44" s="17">
        <f>IF(OR(D11=Tabelas!F14,D11=Tabelas!F16),SUM(E30:E34),SUM(E30:E34)*87.5%)</f>
        <v>8950.7732550303008</v>
      </c>
    </row>
    <row r="45" spans="2:5" x14ac:dyDescent="0.35">
      <c r="B45" s="35"/>
      <c r="D45" s="7" t="s">
        <v>229</v>
      </c>
      <c r="E45" s="17">
        <f>IF(OR(D17=Tabelas!F14,D17=Tabelas!F16),SUM(E38:E42),SUM(E38:E42)*87.5%)</f>
        <v>82568.505337499999</v>
      </c>
    </row>
    <row r="46" spans="2:5" x14ac:dyDescent="0.35">
      <c r="B46" s="35"/>
      <c r="D46" s="6" t="s">
        <v>230</v>
      </c>
      <c r="E46" s="17">
        <f>E44+E45</f>
        <v>91519.278592530303</v>
      </c>
    </row>
    <row r="47" spans="2:5" x14ac:dyDescent="0.35">
      <c r="B47" s="35"/>
      <c r="D47" s="8" t="s">
        <v>202</v>
      </c>
      <c r="E47" s="10">
        <f>E46/D8</f>
        <v>91.519278592530299</v>
      </c>
    </row>
    <row r="48" spans="2:5" ht="15" thickBot="1" x14ac:dyDescent="0.4">
      <c r="B48" s="35"/>
      <c r="E48" s="20"/>
    </row>
    <row r="49" spans="2:8" x14ac:dyDescent="0.35">
      <c r="B49" s="35"/>
      <c r="D49" s="216" t="s">
        <v>203</v>
      </c>
      <c r="E49" s="217"/>
    </row>
    <row r="50" spans="2:8" x14ac:dyDescent="0.35">
      <c r="B50" s="35"/>
      <c r="D50" s="22" t="s">
        <v>204</v>
      </c>
      <c r="E50" s="21">
        <f>E51*D8</f>
        <v>91520</v>
      </c>
    </row>
    <row r="51" spans="2:8" ht="15" thickBot="1" x14ac:dyDescent="0.4">
      <c r="B51" s="35"/>
      <c r="D51" s="18" t="s">
        <v>202</v>
      </c>
      <c r="E51" s="19">
        <f>ROUND(E47,2)</f>
        <v>91.52</v>
      </c>
    </row>
    <row r="53" spans="2:8" x14ac:dyDescent="0.35">
      <c r="H53" s="56"/>
    </row>
    <row r="54" spans="2:8" x14ac:dyDescent="0.35">
      <c r="H54" s="56"/>
    </row>
  </sheetData>
  <mergeCells count="33">
    <mergeCell ref="D49:E49"/>
    <mergeCell ref="B28:B34"/>
    <mergeCell ref="D28:E28"/>
    <mergeCell ref="D29:E29"/>
    <mergeCell ref="B35:B42"/>
    <mergeCell ref="D35:E35"/>
    <mergeCell ref="D36:E36"/>
    <mergeCell ref="D37:E37"/>
    <mergeCell ref="B23:B24"/>
    <mergeCell ref="D24:E24"/>
    <mergeCell ref="B25:B26"/>
    <mergeCell ref="D25:E25"/>
    <mergeCell ref="D26:E26"/>
    <mergeCell ref="D23:E23"/>
    <mergeCell ref="D8:E8"/>
    <mergeCell ref="B1:E1"/>
    <mergeCell ref="B2:E2"/>
    <mergeCell ref="C4:D4"/>
    <mergeCell ref="C5:E5"/>
    <mergeCell ref="C6:E6"/>
    <mergeCell ref="D9:E9"/>
    <mergeCell ref="D10:E10"/>
    <mergeCell ref="D11:E11"/>
    <mergeCell ref="D12:E12"/>
    <mergeCell ref="B9:B13"/>
    <mergeCell ref="B14:B18"/>
    <mergeCell ref="D14:E14"/>
    <mergeCell ref="D15:E15"/>
    <mergeCell ref="D18:E18"/>
    <mergeCell ref="D21:E21"/>
    <mergeCell ref="D16:E16"/>
    <mergeCell ref="D17:E17"/>
    <mergeCell ref="D20:E20"/>
  </mergeCells>
  <dataValidations count="1">
    <dataValidation type="custom" allowBlank="1" showInputMessage="1" showErrorMessage="1" sqref="D14" xr:uid="{7283ED7E-153A-493B-9A04-50285BA5CEAD}">
      <formula1>IF(D14/4&lt;&gt;0,MROUND(D14,4),0)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8F07A-AE27-4E33-B5ED-ECA295C3BB61}">
  <dimension ref="B1:H36"/>
  <sheetViews>
    <sheetView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243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59</v>
      </c>
      <c r="D5" s="238"/>
      <c r="E5" s="239"/>
    </row>
    <row r="6" spans="2:8" x14ac:dyDescent="0.35">
      <c r="B6" s="60" t="s">
        <v>178</v>
      </c>
      <c r="C6" s="206" t="s">
        <v>242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500</v>
      </c>
      <c r="E8" s="230"/>
    </row>
    <row r="9" spans="2:8" x14ac:dyDescent="0.35">
      <c r="B9" s="210" t="s">
        <v>181</v>
      </c>
      <c r="C9" s="5" t="s">
        <v>182</v>
      </c>
      <c r="D9" s="228">
        <v>15</v>
      </c>
      <c r="E9" s="229"/>
      <c r="H9" s="20"/>
    </row>
    <row r="10" spans="2:8" x14ac:dyDescent="0.35">
      <c r="B10" s="211"/>
      <c r="C10" s="3" t="s">
        <v>183</v>
      </c>
      <c r="D10" s="208">
        <v>10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142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150</v>
      </c>
      <c r="E19" s="219"/>
    </row>
    <row r="20" spans="2:5" x14ac:dyDescent="0.35">
      <c r="B20" s="37"/>
      <c r="C20" s="2" t="s">
        <v>192</v>
      </c>
      <c r="D20" s="220">
        <f>D17*D19</f>
        <v>38.736742424242422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v>1000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5.16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991.41269090909088</v>
      </c>
    </row>
    <row r="25" spans="2:5" x14ac:dyDescent="0.35">
      <c r="B25" s="222"/>
      <c r="C25" s="1" t="s">
        <v>197</v>
      </c>
      <c r="D25" s="2">
        <f>IF(D22&gt;=30000,29,IF(D22&lt;1001,0,D22/1000-D24))</f>
        <v>0</v>
      </c>
      <c r="E25" s="14">
        <f>IF(D14=Tabelas!F23,IF(OR(D12=Tabelas!F14,D12=Tabelas!F15),D20*D25*(D23*E14)*Tabelas!H3,D20*D25*(D23+E14)*Tabelas!H7),IF(OR(D12=Tabelas!F14,D12=Tabelas!F15),D20*D25*D23*Tabelas!H3,D20*D25*D23*Tabelas!H7))</f>
        <v>0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867.48610454545451</v>
      </c>
    </row>
    <row r="31" spans="2:5" x14ac:dyDescent="0.35">
      <c r="B31" s="35"/>
      <c r="D31" s="8" t="s">
        <v>202</v>
      </c>
      <c r="E31" s="10">
        <f>E30/D8</f>
        <v>1.734972209090909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865</v>
      </c>
    </row>
    <row r="35" spans="2:5" x14ac:dyDescent="0.35">
      <c r="B35" s="35"/>
      <c r="D35" s="18" t="s">
        <v>202</v>
      </c>
      <c r="E35" s="19">
        <f>ROUND(E31,2)</f>
        <v>1.73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C6AEE-4A8C-477F-B7A9-8AB71BEC3280}">
  <dimension ref="B1:H54"/>
  <sheetViews>
    <sheetView topLeftCell="A39" workbookViewId="0">
      <selection activeCell="H48" sqref="H48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8" max="8" width="11.453125" bestFit="1" customWidth="1"/>
    <col min="9" max="11" width="0" hidden="1" customWidth="1"/>
  </cols>
  <sheetData>
    <row r="1" spans="2:5" ht="15.5" x14ac:dyDescent="0.35">
      <c r="B1" s="213" t="s">
        <v>173</v>
      </c>
      <c r="C1" s="213"/>
      <c r="D1" s="213"/>
      <c r="E1" s="213"/>
    </row>
    <row r="2" spans="2:5" ht="15.5" x14ac:dyDescent="0.35">
      <c r="B2" s="214" t="s">
        <v>174</v>
      </c>
      <c r="C2" s="214"/>
      <c r="D2" s="214"/>
      <c r="E2" s="214"/>
    </row>
    <row r="3" spans="2:5" x14ac:dyDescent="0.35">
      <c r="B3" s="55"/>
      <c r="C3" s="41"/>
    </row>
    <row r="4" spans="2:5" x14ac:dyDescent="0.35">
      <c r="B4" s="53" t="s">
        <v>175</v>
      </c>
      <c r="C4" s="279" t="s">
        <v>244</v>
      </c>
      <c r="D4" s="280"/>
      <c r="E4" s="52">
        <f ca="1">NOW()</f>
        <v>46154.622409837961</v>
      </c>
    </row>
    <row r="5" spans="2:5" x14ac:dyDescent="0.35">
      <c r="B5" s="54" t="s">
        <v>177</v>
      </c>
      <c r="C5" s="281" t="s">
        <v>60</v>
      </c>
      <c r="D5" s="282"/>
      <c r="E5" s="283"/>
    </row>
    <row r="6" spans="2:5" x14ac:dyDescent="0.35">
      <c r="B6" s="53" t="s">
        <v>178</v>
      </c>
      <c r="C6" s="284" t="s">
        <v>245</v>
      </c>
      <c r="D6" s="284"/>
      <c r="E6" s="285"/>
    </row>
    <row r="7" spans="2:5" x14ac:dyDescent="0.35">
      <c r="B7" s="35"/>
      <c r="C7" s="39" t="s">
        <v>220</v>
      </c>
      <c r="D7" s="39"/>
      <c r="E7" s="39"/>
    </row>
    <row r="8" spans="2:5" x14ac:dyDescent="0.35">
      <c r="C8" s="24" t="s">
        <v>180</v>
      </c>
      <c r="D8" s="277">
        <v>500</v>
      </c>
      <c r="E8" s="278"/>
    </row>
    <row r="9" spans="2:5" x14ac:dyDescent="0.35">
      <c r="B9" s="210" t="s">
        <v>221</v>
      </c>
      <c r="C9" s="5" t="s">
        <v>182</v>
      </c>
      <c r="D9" s="252">
        <v>15</v>
      </c>
      <c r="E9" s="253"/>
    </row>
    <row r="10" spans="2:5" x14ac:dyDescent="0.35">
      <c r="B10" s="211"/>
      <c r="C10" s="3" t="s">
        <v>183</v>
      </c>
      <c r="D10" s="208">
        <v>21</v>
      </c>
      <c r="E10" s="209"/>
    </row>
    <row r="11" spans="2:5" x14ac:dyDescent="0.35">
      <c r="B11" s="211"/>
      <c r="C11" s="47" t="s">
        <v>186</v>
      </c>
      <c r="D11" s="208" t="s">
        <v>132</v>
      </c>
      <c r="E11" s="209"/>
    </row>
    <row r="12" spans="2:5" x14ac:dyDescent="0.35">
      <c r="B12" s="211"/>
      <c r="C12" s="3" t="s">
        <v>187</v>
      </c>
      <c r="D12" s="201" t="s">
        <v>63</v>
      </c>
      <c r="E12" s="202"/>
    </row>
    <row r="13" spans="2:5" x14ac:dyDescent="0.35">
      <c r="B13" s="211"/>
      <c r="C13" s="48" t="s">
        <v>222</v>
      </c>
      <c r="D13" s="49" t="s">
        <v>148</v>
      </c>
      <c r="E13" s="50">
        <f>IF(D13=Tabelas!F23,Tabelas!C39,0%)</f>
        <v>7</v>
      </c>
    </row>
    <row r="14" spans="2:5" x14ac:dyDescent="0.35">
      <c r="B14" s="210" t="s">
        <v>223</v>
      </c>
      <c r="C14" s="9" t="s">
        <v>224</v>
      </c>
      <c r="D14" s="297">
        <v>60</v>
      </c>
      <c r="E14" s="298"/>
    </row>
    <row r="15" spans="2:5" x14ac:dyDescent="0.35">
      <c r="B15" s="211"/>
      <c r="C15" s="3" t="s">
        <v>182</v>
      </c>
      <c r="D15" s="208">
        <v>15</v>
      </c>
      <c r="E15" s="209"/>
    </row>
    <row r="16" spans="2:5" x14ac:dyDescent="0.35">
      <c r="B16" s="211"/>
      <c r="C16" s="3" t="s">
        <v>183</v>
      </c>
      <c r="D16" s="208">
        <v>21</v>
      </c>
      <c r="E16" s="209"/>
    </row>
    <row r="17" spans="2:8" x14ac:dyDescent="0.35">
      <c r="B17" s="211"/>
      <c r="C17" s="47" t="s">
        <v>186</v>
      </c>
      <c r="D17" s="208" t="s">
        <v>132</v>
      </c>
      <c r="E17" s="209"/>
    </row>
    <row r="18" spans="2:8" x14ac:dyDescent="0.35">
      <c r="B18" s="212"/>
      <c r="C18" s="51" t="s">
        <v>187</v>
      </c>
      <c r="D18" s="254" t="s">
        <v>61</v>
      </c>
      <c r="E18" s="255"/>
    </row>
    <row r="20" spans="2:8" x14ac:dyDescent="0.35">
      <c r="B20" s="35"/>
      <c r="C20" s="1" t="s">
        <v>189</v>
      </c>
      <c r="D20" s="203">
        <f>Tabelas!G28</f>
        <v>204.53</v>
      </c>
      <c r="E20" s="203"/>
    </row>
    <row r="21" spans="2:8" x14ac:dyDescent="0.35">
      <c r="B21" s="35"/>
      <c r="C21" s="1" t="s">
        <v>157</v>
      </c>
      <c r="D21" s="215">
        <f>D20/792</f>
        <v>0.25824494949494947</v>
      </c>
      <c r="E21" s="215"/>
    </row>
    <row r="22" spans="2:8" x14ac:dyDescent="0.35">
      <c r="B22" s="35"/>
    </row>
    <row r="23" spans="2:8" x14ac:dyDescent="0.35">
      <c r="B23" s="210" t="s">
        <v>7</v>
      </c>
      <c r="C23" s="12" t="s">
        <v>191</v>
      </c>
      <c r="D23" s="218">
        <f>D9*D10</f>
        <v>315</v>
      </c>
      <c r="E23" s="219"/>
      <c r="H23" t="s">
        <v>220</v>
      </c>
    </row>
    <row r="24" spans="2:8" x14ac:dyDescent="0.35">
      <c r="B24" s="212"/>
      <c r="C24" s="26" t="s">
        <v>192</v>
      </c>
      <c r="D24" s="286">
        <f>D21*D23</f>
        <v>81.347159090909088</v>
      </c>
      <c r="E24" s="287"/>
    </row>
    <row r="25" spans="2:8" x14ac:dyDescent="0.35">
      <c r="B25" s="210" t="s">
        <v>6</v>
      </c>
      <c r="C25" s="12" t="s">
        <v>191</v>
      </c>
      <c r="D25" s="218">
        <f>D15*D16</f>
        <v>315</v>
      </c>
      <c r="E25" s="219"/>
    </row>
    <row r="26" spans="2:8" x14ac:dyDescent="0.35">
      <c r="B26" s="212"/>
      <c r="C26" s="26" t="s">
        <v>192</v>
      </c>
      <c r="D26" s="286">
        <f>D21*D25</f>
        <v>81.347159090909088</v>
      </c>
      <c r="E26" s="287"/>
    </row>
    <row r="27" spans="2:8" x14ac:dyDescent="0.35">
      <c r="B27" s="35"/>
    </row>
    <row r="28" spans="2:8" x14ac:dyDescent="0.35">
      <c r="B28" s="210" t="s">
        <v>225</v>
      </c>
      <c r="C28" s="12" t="s">
        <v>194</v>
      </c>
      <c r="D28" s="290">
        <f>IF(OR(D11=Tabelas!F14,D11=Tabelas!F16),2*D8,4*D8)</f>
        <v>1000</v>
      </c>
      <c r="E28" s="291"/>
    </row>
    <row r="29" spans="2:8" x14ac:dyDescent="0.35">
      <c r="B29" s="211"/>
      <c r="C29" s="2" t="s">
        <v>195</v>
      </c>
      <c r="D29" s="226">
        <f>IF(D11=Tabelas!B4,0,IF(OR(D11=Tabelas!F14,D11=Tabelas!F15),VLOOKUP(D12,matrizpapeis,2,0),VLOOKUP(D12,matrizpapeis,3,0)))</f>
        <v>1.45</v>
      </c>
      <c r="E29" s="227"/>
    </row>
    <row r="30" spans="2:8" x14ac:dyDescent="0.35">
      <c r="B30" s="211"/>
      <c r="C30" s="1" t="s">
        <v>196</v>
      </c>
      <c r="D30" s="2">
        <f>IF(D28&gt;1000,1,D28/1000)</f>
        <v>1</v>
      </c>
      <c r="E30" s="14">
        <f>IF(D13=Tabelas!F23,D24*D30*(D29+Tabelas!C39),D24*D30*D29)</f>
        <v>687.38349431818176</v>
      </c>
    </row>
    <row r="31" spans="2:8" x14ac:dyDescent="0.35">
      <c r="B31" s="211"/>
      <c r="C31" s="1" t="s">
        <v>197</v>
      </c>
      <c r="D31" s="2">
        <f>IF(D28&gt;=30000,29,IF(D28&lt;1001,0,D28/1000-D30))</f>
        <v>0</v>
      </c>
      <c r="E31" s="14">
        <f>IF(D13=Tabelas!F23,IF(OR(D11=Tabelas!F14,D11=Tabelas!F15),D24*D31*(D29+Tabelas!C39)*Tabelas!H3,D24*D31*(D29+Tabelas!C39)*Tabelas!H7),IF(OR(D11=Tabelas!F14,D11=Tabelas!F15),D24*D31*D29*Tabelas!H3,D24*D31*D29*Tabelas!H7))</f>
        <v>0</v>
      </c>
    </row>
    <row r="32" spans="2:8" x14ac:dyDescent="0.35">
      <c r="B32" s="211"/>
      <c r="C32" s="11" t="s">
        <v>198</v>
      </c>
      <c r="D32" s="2">
        <f>IF(D28&gt;=100000,70,IF(D28&lt;30001,0,D28/1000-SUM(D30:D31)))</f>
        <v>0</v>
      </c>
      <c r="E32" s="14">
        <f>IF(D13=Tabelas!F23,IF(OR(D11=Tabelas!F14,D11=Tabelas!F15),D24*D32*(D29+Tabelas!C39)*Tabelas!H3,D24*D32*(D29+Tabelas!C39)*Tabelas!H7),IF(OR(D11=Tabelas!F14,D11=Tabelas!F15),D24*D32*D29*Tabelas!H4,D24*D32*D29*Tabelas!H8))</f>
        <v>0</v>
      </c>
    </row>
    <row r="33" spans="2:5" x14ac:dyDescent="0.35">
      <c r="B33" s="211"/>
      <c r="C33" s="11" t="s">
        <v>199</v>
      </c>
      <c r="D33" s="2">
        <f>IF(D28&gt;=500000,400,IF(D28&lt;100001,0,D28/1000-SUM(D30:D32)))</f>
        <v>0</v>
      </c>
      <c r="E33" s="14">
        <f>IF(D13=Tabelas!F23,IF(OR(D11=Tabelas!F14,D11=Tabelas!F15),D24*D33*(D29+Tabelas!C39)*Tabelas!H5,D24*D33*(D29+Tabelas!C39)*Tabelas!H9),IF(OR(D11=Tabelas!F14,D11=Tabelas!F15),D24*D33*D29*Tabelas!H5,D24*D33*D29*Tabelas!H9))</f>
        <v>0</v>
      </c>
    </row>
    <row r="34" spans="2:5" x14ac:dyDescent="0.35">
      <c r="B34" s="212"/>
      <c r="C34" s="25" t="s">
        <v>200</v>
      </c>
      <c r="D34" s="26">
        <f>IF(D28&gt;500000,D28/1000-SUM(D30:D33),0)</f>
        <v>0</v>
      </c>
      <c r="E34" s="15">
        <f>IF(D13=Tabelas!F23,IF(OR(D11=Tabelas!F14,D11=Tabelas!F15),D24*D34*(D29+Tabelas!C39)*Tabelas!H6,D24*D34*(D29+Tabelas!C39)*Tabelas!H10),IF(OR(D11=Tabelas!F14,D11=Tabelas!F15),D24*D34*D29*Tabelas!H6,D24*D34*D29*Tabelas!H10))</f>
        <v>0</v>
      </c>
    </row>
    <row r="35" spans="2:5" x14ac:dyDescent="0.35">
      <c r="B35" s="292" t="s">
        <v>226</v>
      </c>
      <c r="C35" s="23" t="s">
        <v>227</v>
      </c>
      <c r="D35" s="218">
        <f>MROUND(D14+1,4)</f>
        <v>60</v>
      </c>
      <c r="E35" s="219"/>
    </row>
    <row r="36" spans="2:5" x14ac:dyDescent="0.35">
      <c r="B36" s="293"/>
      <c r="C36" s="2" t="s">
        <v>194</v>
      </c>
      <c r="D36" s="295">
        <f>D8*D35</f>
        <v>30000</v>
      </c>
      <c r="E36" s="296"/>
    </row>
    <row r="37" spans="2:5" x14ac:dyDescent="0.35">
      <c r="B37" s="293"/>
      <c r="C37" s="2" t="s">
        <v>195</v>
      </c>
      <c r="D37" s="226">
        <f>IF(D17=Tabelas!B4,0,IF(OR(D17=Tabelas!F14,D17=Tabelas!F15),VLOOKUP(D18,matrizpapeis,2,0),VLOOKUP(D18,matrizpapeis,3,0)))</f>
        <v>1</v>
      </c>
      <c r="E37" s="227"/>
    </row>
    <row r="38" spans="2:5" x14ac:dyDescent="0.35">
      <c r="B38" s="293"/>
      <c r="C38" s="1" t="s">
        <v>196</v>
      </c>
      <c r="D38" s="2">
        <f>IF(D36&gt;1000,1,D36/1000)</f>
        <v>1</v>
      </c>
      <c r="E38" s="14">
        <f>D26*D38*D37</f>
        <v>81.347159090909088</v>
      </c>
    </row>
    <row r="39" spans="2:5" x14ac:dyDescent="0.35">
      <c r="B39" s="293"/>
      <c r="C39" s="1" t="s">
        <v>197</v>
      </c>
      <c r="D39" s="2">
        <f>IF(D36&gt;=30000,29,IF(D36&lt;1001,0,D36/1000-D38))</f>
        <v>29</v>
      </c>
      <c r="E39" s="14">
        <f>IF(OR(D17=Tabelas!F14,D17=Tabelas!F15),D26*D39*D37*Tabelas!H3,D26*D39*D37*Tabelas!H7)</f>
        <v>1604.1659772727273</v>
      </c>
    </row>
    <row r="40" spans="2:5" x14ac:dyDescent="0.35">
      <c r="B40" s="293"/>
      <c r="C40" s="11" t="s">
        <v>198</v>
      </c>
      <c r="D40" s="2">
        <f>IF(D36&gt;=100000,70,IF(D36&lt;30001,0,D36/1000-SUM(D38:D39)))</f>
        <v>0</v>
      </c>
      <c r="E40" s="14">
        <f>IF(OR(D17=Tabelas!F14,D17=Tabelas!F15),D26*D40*D37*Tabelas!H4,D26*D40*D37*Tabelas!H8)</f>
        <v>0</v>
      </c>
    </row>
    <row r="41" spans="2:5" x14ac:dyDescent="0.35">
      <c r="B41" s="293"/>
      <c r="C41" s="11" t="s">
        <v>199</v>
      </c>
      <c r="D41" s="2">
        <f>IF(D36&gt;=500000,400,IF(D36&lt;10001,0,D36/1000-SUM(D38:D40)))</f>
        <v>0</v>
      </c>
      <c r="E41" s="14">
        <f>IF(OR(D17=Tabelas!F14,D17=Tabelas!F15),D26*D41*D37*Tabelas!H5,D26*D41*D37*Tabelas!H9)</f>
        <v>0</v>
      </c>
    </row>
    <row r="42" spans="2:5" x14ac:dyDescent="0.35">
      <c r="B42" s="294"/>
      <c r="C42" s="25" t="s">
        <v>200</v>
      </c>
      <c r="D42" s="26">
        <f>IF(D36&gt;=500000,D36/1000-SUM(D38:D41),0)</f>
        <v>0</v>
      </c>
      <c r="E42" s="15">
        <f>IF(OR(D17=Tabelas!F14,D17=Tabelas!F15),D26*D42*D37*Tabelas!H6,D26*D42*D37*Tabelas!H10)</f>
        <v>0</v>
      </c>
    </row>
    <row r="43" spans="2:5" x14ac:dyDescent="0.35">
      <c r="B43" s="35"/>
    </row>
    <row r="44" spans="2:5" x14ac:dyDescent="0.35">
      <c r="B44" s="35"/>
      <c r="D44" s="6" t="s">
        <v>228</v>
      </c>
      <c r="E44" s="17">
        <f>IF(OR(D11=Tabelas!F14,D11=Tabelas!F16),SUM(E30:E34),SUM(E30:E34)*87.5%)</f>
        <v>687.38349431818176</v>
      </c>
    </row>
    <row r="45" spans="2:5" x14ac:dyDescent="0.35">
      <c r="B45" s="35"/>
      <c r="D45" s="7" t="s">
        <v>229</v>
      </c>
      <c r="E45" s="17">
        <f>IF(OR(D17=Tabelas!F14,D17=Tabelas!F16),SUM(E38:E42),SUM(E38:E42)*87.5%)</f>
        <v>1685.5131363636365</v>
      </c>
    </row>
    <row r="46" spans="2:5" x14ac:dyDescent="0.35">
      <c r="B46" s="35"/>
      <c r="D46" s="6" t="s">
        <v>230</v>
      </c>
      <c r="E46" s="17">
        <f>E44+E45</f>
        <v>2372.8966306818184</v>
      </c>
    </row>
    <row r="47" spans="2:5" x14ac:dyDescent="0.35">
      <c r="B47" s="35"/>
      <c r="D47" s="8" t="s">
        <v>202</v>
      </c>
      <c r="E47" s="10">
        <f>E46/D8</f>
        <v>4.7457932613636364</v>
      </c>
    </row>
    <row r="48" spans="2:5" x14ac:dyDescent="0.35">
      <c r="B48" s="35"/>
      <c r="E48" s="20"/>
    </row>
    <row r="49" spans="2:8" x14ac:dyDescent="0.35">
      <c r="B49" s="35"/>
      <c r="D49" s="216" t="s">
        <v>203</v>
      </c>
      <c r="E49" s="217"/>
    </row>
    <row r="50" spans="2:8" x14ac:dyDescent="0.35">
      <c r="B50" s="35"/>
      <c r="D50" s="22" t="s">
        <v>204</v>
      </c>
      <c r="E50" s="21">
        <f>E51*D8</f>
        <v>2375</v>
      </c>
    </row>
    <row r="51" spans="2:8" x14ac:dyDescent="0.35">
      <c r="B51" s="35"/>
      <c r="D51" s="18" t="s">
        <v>202</v>
      </c>
      <c r="E51" s="19">
        <f>ROUND(E47,2)</f>
        <v>4.75</v>
      </c>
    </row>
    <row r="53" spans="2:8" x14ac:dyDescent="0.35">
      <c r="H53" s="56"/>
    </row>
    <row r="54" spans="2:8" x14ac:dyDescent="0.35">
      <c r="H54" s="56"/>
    </row>
  </sheetData>
  <mergeCells count="33">
    <mergeCell ref="D8:E8"/>
    <mergeCell ref="B1:E1"/>
    <mergeCell ref="B2:E2"/>
    <mergeCell ref="C4:D4"/>
    <mergeCell ref="C5:E5"/>
    <mergeCell ref="C6:E6"/>
    <mergeCell ref="B9:B13"/>
    <mergeCell ref="D9:E9"/>
    <mergeCell ref="D10:E10"/>
    <mergeCell ref="D11:E11"/>
    <mergeCell ref="D12:E12"/>
    <mergeCell ref="D18:E18"/>
    <mergeCell ref="D20:E20"/>
    <mergeCell ref="D21:E21"/>
    <mergeCell ref="B23:B24"/>
    <mergeCell ref="D23:E23"/>
    <mergeCell ref="D24:E24"/>
    <mergeCell ref="B14:B18"/>
    <mergeCell ref="D14:E14"/>
    <mergeCell ref="D15:E15"/>
    <mergeCell ref="D16:E16"/>
    <mergeCell ref="D17:E17"/>
    <mergeCell ref="B25:B26"/>
    <mergeCell ref="D25:E25"/>
    <mergeCell ref="D26:E26"/>
    <mergeCell ref="B28:B34"/>
    <mergeCell ref="D28:E28"/>
    <mergeCell ref="D29:E29"/>
    <mergeCell ref="B35:B42"/>
    <mergeCell ref="D35:E35"/>
    <mergeCell ref="D36:E36"/>
    <mergeCell ref="D37:E37"/>
    <mergeCell ref="D49:E49"/>
  </mergeCells>
  <dataValidations count="1">
    <dataValidation type="custom" allowBlank="1" showInputMessage="1" showErrorMessage="1" sqref="D14" xr:uid="{1F2AE97A-C0FE-4D1E-AEA2-4B9E4CA890C5}">
      <formula1>IF(D14/4&lt;&gt;0,MROUND(D14,4),0)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A30A0-4E99-450B-9991-F00145B61792}">
  <dimension ref="B1:H36"/>
  <sheetViews>
    <sheetView workbookViewId="0">
      <selection activeCell="L30" sqref="L30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246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66</v>
      </c>
      <c r="D5" s="238"/>
      <c r="E5" s="239"/>
    </row>
    <row r="6" spans="2:8" x14ac:dyDescent="0.35">
      <c r="B6" s="60" t="s">
        <v>178</v>
      </c>
      <c r="C6" s="206" t="s">
        <v>247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4000</v>
      </c>
      <c r="E8" s="230"/>
    </row>
    <row r="9" spans="2:8" x14ac:dyDescent="0.35">
      <c r="B9" s="210" t="s">
        <v>181</v>
      </c>
      <c r="C9" s="5" t="s">
        <v>182</v>
      </c>
      <c r="D9" s="228">
        <v>29.7</v>
      </c>
      <c r="E9" s="229"/>
      <c r="H9" s="20"/>
    </row>
    <row r="10" spans="2:8" x14ac:dyDescent="0.35">
      <c r="B10" s="211"/>
      <c r="C10" s="3" t="s">
        <v>183</v>
      </c>
      <c r="D10" s="208">
        <v>21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139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623.69999999999993</v>
      </c>
      <c r="E19" s="219"/>
    </row>
    <row r="20" spans="2:5" x14ac:dyDescent="0.35">
      <c r="B20" s="37"/>
      <c r="C20" s="2" t="s">
        <v>192</v>
      </c>
      <c r="D20" s="220">
        <f>D17*D19</f>
        <v>161.06737499999997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8000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4.71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3762.791587799999</v>
      </c>
    </row>
    <row r="25" spans="2:5" x14ac:dyDescent="0.35">
      <c r="B25" s="222"/>
      <c r="C25" s="1" t="s">
        <v>197</v>
      </c>
      <c r="D25" s="2">
        <f>IF(D22&gt;=30000,29,IF(D22&lt;1001,0,D22/1000-D24))</f>
        <v>7</v>
      </c>
      <c r="E25" s="14">
        <f>IF(D14=Tabelas!F23,IF(OR(D12=Tabelas!F14,D12=Tabelas!F15),D20*D25*(D23*E14)*Tabelas!H3,D20*D25*(D23+E14)*Tabelas!H7),IF(OR(D12=Tabelas!F14,D12=Tabelas!F15),D20*D25*D23*Tabelas!H3,D20*D25*D23*Tabelas!H7))</f>
        <v>6432.5638621124972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8920.9360186734339</v>
      </c>
    </row>
    <row r="31" spans="2:5" x14ac:dyDescent="0.35">
      <c r="B31" s="35"/>
      <c r="D31" s="8" t="s">
        <v>202</v>
      </c>
      <c r="E31" s="10">
        <f>E30/D8</f>
        <v>2.2302340046683584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8920</v>
      </c>
    </row>
    <row r="35" spans="2:5" x14ac:dyDescent="0.35">
      <c r="B35" s="35"/>
      <c r="D35" s="18" t="s">
        <v>202</v>
      </c>
      <c r="E35" s="19">
        <f>ROUND(E31,2)</f>
        <v>2.23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A0F75-F8F0-4709-81C1-399598F8A707}">
  <dimension ref="B1:M36"/>
  <sheetViews>
    <sheetView topLeftCell="A14" workbookViewId="0">
      <selection activeCell="D23" sqref="D23:E23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81640625" customWidth="1"/>
    <col min="5" max="5" width="40.7265625" customWidth="1"/>
    <col min="6" max="6" width="9.1796875" customWidth="1"/>
    <col min="7" max="7" width="12.54296875" bestFit="1" customWidth="1"/>
    <col min="12" max="12" width="14" bestFit="1" customWidth="1"/>
    <col min="13" max="13" width="15.81640625" bestFit="1" customWidth="1"/>
  </cols>
  <sheetData>
    <row r="1" spans="2:13" ht="15.5" x14ac:dyDescent="0.35">
      <c r="B1" s="213" t="s">
        <v>173</v>
      </c>
      <c r="C1" s="213"/>
      <c r="D1" s="213"/>
      <c r="E1" s="213"/>
    </row>
    <row r="2" spans="2:13" ht="15.5" x14ac:dyDescent="0.35">
      <c r="B2" s="214" t="s">
        <v>174</v>
      </c>
      <c r="C2" s="214"/>
      <c r="D2" s="214"/>
      <c r="E2" s="214"/>
    </row>
    <row r="3" spans="2:13" ht="15" thickBot="1" x14ac:dyDescent="0.4">
      <c r="B3" s="35"/>
    </row>
    <row r="4" spans="2:13" ht="15" thickBot="1" x14ac:dyDescent="0.4">
      <c r="B4" s="61" t="s">
        <v>175</v>
      </c>
      <c r="C4" s="257" t="s">
        <v>248</v>
      </c>
      <c r="D4" s="258"/>
      <c r="E4" s="58">
        <f ca="1">NOW()</f>
        <v>46154.622409837961</v>
      </c>
    </row>
    <row r="5" spans="2:13" ht="15" thickBot="1" x14ac:dyDescent="0.4">
      <c r="B5" s="62" t="s">
        <v>177</v>
      </c>
      <c r="C5" s="233" t="s">
        <v>36</v>
      </c>
      <c r="D5" s="234"/>
      <c r="E5" s="235"/>
    </row>
    <row r="6" spans="2:13" ht="36" customHeight="1" thickBot="1" x14ac:dyDescent="0.4">
      <c r="B6" s="63" t="s">
        <v>178</v>
      </c>
      <c r="C6" s="259" t="s">
        <v>249</v>
      </c>
      <c r="D6" s="259"/>
      <c r="E6" s="260"/>
    </row>
    <row r="7" spans="2:13" ht="6" customHeight="1" x14ac:dyDescent="0.35">
      <c r="B7" s="35"/>
      <c r="C7" s="39"/>
      <c r="D7" s="39"/>
      <c r="E7" s="39"/>
    </row>
    <row r="8" spans="2:13" ht="15" thickBot="1" x14ac:dyDescent="0.4">
      <c r="B8" s="35"/>
      <c r="C8" s="24" t="s">
        <v>180</v>
      </c>
      <c r="D8" s="204">
        <v>500</v>
      </c>
      <c r="E8" s="256"/>
    </row>
    <row r="9" spans="2:13" ht="15" customHeight="1" x14ac:dyDescent="0.35">
      <c r="B9" s="210" t="s">
        <v>212</v>
      </c>
      <c r="C9" s="5" t="s">
        <v>182</v>
      </c>
      <c r="D9" s="252">
        <v>47.2</v>
      </c>
      <c r="E9" s="253"/>
    </row>
    <row r="10" spans="2:13" ht="15" thickBot="1" x14ac:dyDescent="0.4">
      <c r="B10" s="212"/>
      <c r="C10" s="4" t="s">
        <v>183</v>
      </c>
      <c r="D10" s="254">
        <v>48.8</v>
      </c>
      <c r="E10" s="255"/>
      <c r="J10" s="35"/>
      <c r="K10" s="261"/>
      <c r="L10" s="261"/>
      <c r="M10" s="66"/>
    </row>
    <row r="11" spans="2:13" ht="15" customHeight="1" x14ac:dyDescent="0.35">
      <c r="B11" s="210" t="s">
        <v>213</v>
      </c>
      <c r="C11" s="5" t="s">
        <v>182</v>
      </c>
      <c r="D11" s="252">
        <v>0</v>
      </c>
      <c r="E11" s="253"/>
      <c r="J11" s="35"/>
      <c r="K11" s="262"/>
      <c r="L11" s="262"/>
      <c r="M11" s="262"/>
    </row>
    <row r="12" spans="2:13" ht="15" thickBot="1" x14ac:dyDescent="0.4">
      <c r="B12" s="212"/>
      <c r="C12" s="4" t="s">
        <v>183</v>
      </c>
      <c r="D12" s="254">
        <v>0</v>
      </c>
      <c r="E12" s="255"/>
      <c r="J12" s="35"/>
      <c r="K12" s="263"/>
      <c r="L12" s="263"/>
      <c r="M12" s="263"/>
    </row>
    <row r="13" spans="2:13" ht="15" customHeight="1" x14ac:dyDescent="0.35">
      <c r="B13" s="210" t="s">
        <v>185</v>
      </c>
      <c r="C13" s="38" t="s">
        <v>186</v>
      </c>
      <c r="D13" s="231" t="s">
        <v>140</v>
      </c>
      <c r="E13" s="232"/>
      <c r="J13" s="35"/>
      <c r="K13" s="39"/>
      <c r="L13" s="39"/>
      <c r="M13" s="39"/>
    </row>
    <row r="14" spans="2:13" ht="15" customHeight="1" x14ac:dyDescent="0.35">
      <c r="B14" s="211"/>
      <c r="C14" s="3" t="s">
        <v>187</v>
      </c>
      <c r="D14" s="267" t="s">
        <v>131</v>
      </c>
      <c r="E14" s="268"/>
      <c r="K14" s="67"/>
      <c r="L14" s="264"/>
      <c r="M14" s="264"/>
    </row>
    <row r="15" spans="2:13" ht="15" thickBot="1" x14ac:dyDescent="0.4">
      <c r="B15" s="212"/>
      <c r="C15" s="4" t="s">
        <v>214</v>
      </c>
      <c r="D15" s="33" t="s">
        <v>148</v>
      </c>
      <c r="E15" s="34">
        <f>IF(D15=Tabelas!F23,Tabelas!C39,0%)</f>
        <v>7</v>
      </c>
      <c r="J15" s="265"/>
      <c r="K15" s="67"/>
      <c r="L15" s="266"/>
      <c r="M15" s="266"/>
    </row>
    <row r="16" spans="2:13" ht="15" customHeight="1" x14ac:dyDescent="0.35">
      <c r="B16" s="35"/>
      <c r="J16" s="265"/>
      <c r="K16" s="67"/>
      <c r="L16" s="266"/>
      <c r="M16" s="266"/>
    </row>
    <row r="17" spans="2:13" ht="15" customHeight="1" x14ac:dyDescent="0.35">
      <c r="B17" s="35"/>
      <c r="C17" s="1" t="s">
        <v>189</v>
      </c>
      <c r="D17" s="241">
        <f>Tabelas!G28</f>
        <v>204.53</v>
      </c>
      <c r="E17" s="242"/>
      <c r="J17" s="265"/>
      <c r="K17" s="68"/>
      <c r="L17" s="266"/>
      <c r="M17" s="266"/>
    </row>
    <row r="18" spans="2:13" ht="15" customHeight="1" x14ac:dyDescent="0.35">
      <c r="B18" s="35"/>
      <c r="C18" s="28" t="s">
        <v>190</v>
      </c>
      <c r="D18" s="245">
        <f>D17/792</f>
        <v>0.25824494949494947</v>
      </c>
      <c r="E18" s="246"/>
      <c r="J18" s="265"/>
      <c r="K18" s="67"/>
      <c r="L18" s="269"/>
      <c r="M18" s="269"/>
    </row>
    <row r="19" spans="2:13" ht="15" thickBot="1" x14ac:dyDescent="0.4">
      <c r="B19" s="35"/>
      <c r="C19" s="43"/>
      <c r="D19" s="44"/>
      <c r="E19" s="44"/>
      <c r="J19" s="265"/>
      <c r="K19" s="67"/>
      <c r="L19" s="69"/>
      <c r="M19" s="70"/>
    </row>
    <row r="20" spans="2:13" ht="15" customHeight="1" x14ac:dyDescent="0.35">
      <c r="B20" s="36"/>
      <c r="C20" s="12" t="s">
        <v>191</v>
      </c>
      <c r="D20" s="247">
        <f>(D9*D10)+(D11*D12)</f>
        <v>2303.36</v>
      </c>
      <c r="E20" s="217"/>
      <c r="J20" s="71"/>
    </row>
    <row r="21" spans="2:13" ht="15" customHeight="1" x14ac:dyDescent="0.35">
      <c r="B21" s="37"/>
      <c r="C21" s="2" t="s">
        <v>192</v>
      </c>
      <c r="D21" s="248">
        <f>D18*D20</f>
        <v>594.83108686868684</v>
      </c>
      <c r="E21" s="249"/>
      <c r="J21" s="71"/>
      <c r="K21" s="72"/>
      <c r="L21" s="270"/>
      <c r="M21" s="270"/>
    </row>
    <row r="22" spans="2:13" ht="15" thickBot="1" x14ac:dyDescent="0.4">
      <c r="B22" s="40"/>
      <c r="C22" s="41"/>
      <c r="D22" s="41"/>
      <c r="E22" s="42"/>
      <c r="J22" s="35"/>
      <c r="K22" s="72"/>
      <c r="L22" s="271"/>
      <c r="M22" s="271"/>
    </row>
    <row r="23" spans="2:13" ht="15" customHeight="1" x14ac:dyDescent="0.35">
      <c r="B23" s="210" t="s">
        <v>215</v>
      </c>
      <c r="C23" s="12" t="s">
        <v>194</v>
      </c>
      <c r="D23" s="224">
        <f>IF(OR(D13=Tabelas!F14,D13=Tabelas!F16),D8,2*D8)</f>
        <v>1000</v>
      </c>
      <c r="E23" s="225"/>
      <c r="G23" s="64"/>
      <c r="J23" s="35"/>
    </row>
    <row r="24" spans="2:13" ht="15" customHeight="1" x14ac:dyDescent="0.35">
      <c r="B24" s="211"/>
      <c r="C24" s="2" t="s">
        <v>195</v>
      </c>
      <c r="D24" s="250">
        <f>IF(D13=Tabelas!B4,0,IF(OR(D13=Tabelas!F14,D13=Tabelas!F15),VLOOKUP(D14,matrizpapeis,2,0),VLOOKUP(D14,matrizpapeis,3,0)))</f>
        <v>5.08</v>
      </c>
      <c r="E24" s="251"/>
      <c r="J24" s="45"/>
      <c r="L24" s="272"/>
      <c r="M24" s="273"/>
    </row>
    <row r="25" spans="2:13" ht="15" thickBot="1" x14ac:dyDescent="0.4">
      <c r="B25" s="212"/>
      <c r="C25" s="25" t="s">
        <v>207</v>
      </c>
      <c r="D25" s="243">
        <f>D8/1000</f>
        <v>0.5</v>
      </c>
      <c r="E25" s="244"/>
      <c r="J25" s="45"/>
      <c r="L25" s="274"/>
      <c r="M25" s="275"/>
    </row>
    <row r="26" spans="2:13" ht="15" customHeight="1" x14ac:dyDescent="0.35">
      <c r="B26" s="35"/>
      <c r="J26" s="45"/>
    </row>
    <row r="27" spans="2:13" ht="15" customHeight="1" x14ac:dyDescent="0.35">
      <c r="B27" s="35"/>
      <c r="D27" s="6" t="s">
        <v>201</v>
      </c>
      <c r="E27" s="29">
        <f>IF(D15=Tabelas!F23,D21*D25*(D24+Tabelas!C39),D21*D25*D24)</f>
        <v>3592.7797646868685</v>
      </c>
      <c r="G27" s="56"/>
      <c r="J27" s="265"/>
      <c r="L27" s="276"/>
      <c r="M27" s="273"/>
    </row>
    <row r="28" spans="2:13" ht="15" customHeight="1" x14ac:dyDescent="0.35">
      <c r="B28" s="35"/>
      <c r="D28" s="8" t="s">
        <v>202</v>
      </c>
      <c r="E28" s="10">
        <f>E27/D8</f>
        <v>7.1855595293737373</v>
      </c>
      <c r="J28" s="265"/>
      <c r="K28" s="72"/>
      <c r="L28" s="272"/>
      <c r="M28" s="272"/>
    </row>
    <row r="29" spans="2:13" ht="15" thickBot="1" x14ac:dyDescent="0.4">
      <c r="B29" s="35"/>
      <c r="J29" s="35"/>
    </row>
    <row r="30" spans="2:13" ht="15" customHeight="1" x14ac:dyDescent="0.35">
      <c r="B30" s="35"/>
      <c r="D30" s="216" t="s">
        <v>203</v>
      </c>
      <c r="E30" s="217"/>
      <c r="J30" s="35"/>
      <c r="L30" s="74"/>
      <c r="M30" s="75"/>
    </row>
    <row r="31" spans="2:13" ht="15" customHeight="1" x14ac:dyDescent="0.35">
      <c r="B31" s="35"/>
      <c r="D31" s="22" t="s">
        <v>204</v>
      </c>
      <c r="E31" s="21">
        <f>E32*D8</f>
        <v>3595</v>
      </c>
      <c r="J31" s="35"/>
      <c r="L31" s="76"/>
      <c r="M31" s="75"/>
    </row>
    <row r="32" spans="2:13" ht="15" thickBot="1" x14ac:dyDescent="0.4">
      <c r="B32" s="35"/>
      <c r="D32" s="18" t="s">
        <v>202</v>
      </c>
      <c r="E32" s="19">
        <f>ROUND(E28,2)</f>
        <v>7.19</v>
      </c>
      <c r="J32" s="35"/>
    </row>
    <row r="33" spans="10:13" ht="15" customHeight="1" x14ac:dyDescent="0.35">
      <c r="J33" s="35"/>
      <c r="L33" s="272"/>
      <c r="M33" s="272"/>
    </row>
    <row r="34" spans="10:13" ht="15" customHeight="1" x14ac:dyDescent="0.35">
      <c r="J34" s="35"/>
      <c r="L34" s="77"/>
      <c r="M34" s="78"/>
    </row>
    <row r="35" spans="10:13" ht="15" customHeight="1" x14ac:dyDescent="0.35">
      <c r="J35" s="35"/>
      <c r="L35" s="76"/>
      <c r="M35" s="73"/>
    </row>
    <row r="36" spans="10:13" ht="15" customHeight="1" x14ac:dyDescent="0.35"/>
  </sheetData>
  <mergeCells count="42">
    <mergeCell ref="D8:E8"/>
    <mergeCell ref="B1:E1"/>
    <mergeCell ref="B2:E2"/>
    <mergeCell ref="C4:D4"/>
    <mergeCell ref="C5:E5"/>
    <mergeCell ref="C6:E6"/>
    <mergeCell ref="B9:B10"/>
    <mergeCell ref="D9:E9"/>
    <mergeCell ref="D10:E10"/>
    <mergeCell ref="K10:L10"/>
    <mergeCell ref="B11:B12"/>
    <mergeCell ref="D11:E11"/>
    <mergeCell ref="K11:M11"/>
    <mergeCell ref="D12:E12"/>
    <mergeCell ref="K12:M12"/>
    <mergeCell ref="D20:E20"/>
    <mergeCell ref="B13:B15"/>
    <mergeCell ref="D13:E13"/>
    <mergeCell ref="D14:E14"/>
    <mergeCell ref="L14:M14"/>
    <mergeCell ref="J15:J16"/>
    <mergeCell ref="L15:M15"/>
    <mergeCell ref="L16:M16"/>
    <mergeCell ref="D17:E17"/>
    <mergeCell ref="J17:J19"/>
    <mergeCell ref="L17:M17"/>
    <mergeCell ref="D18:E18"/>
    <mergeCell ref="L18:M18"/>
    <mergeCell ref="D21:E21"/>
    <mergeCell ref="L21:M21"/>
    <mergeCell ref="L22:M22"/>
    <mergeCell ref="B23:B25"/>
    <mergeCell ref="D23:E23"/>
    <mergeCell ref="D24:E24"/>
    <mergeCell ref="L24:M24"/>
    <mergeCell ref="D25:E25"/>
    <mergeCell ref="L25:M25"/>
    <mergeCell ref="J27:J28"/>
    <mergeCell ref="L27:M27"/>
    <mergeCell ref="L28:M28"/>
    <mergeCell ref="D30:E30"/>
    <mergeCell ref="L33:M33"/>
  </mergeCells>
  <dataValidations count="4">
    <dataValidation type="list" allowBlank="1" showInputMessage="1" showErrorMessage="1" sqref="K19" xr:uid="{8B92BBD7-5E95-456A-BFAA-015C5ACB52DD}">
      <formula1>Selecione</formula1>
    </dataValidation>
    <dataValidation type="list" allowBlank="1" showInputMessage="1" showErrorMessage="1" sqref="D14:E14 L18:M18" xr:uid="{7F349EA8-0048-4A67-A31D-B4185D509995}">
      <formula1>totalpapel</formula1>
    </dataValidation>
    <dataValidation type="list" allowBlank="1" showInputMessage="1" showErrorMessage="1" sqref="D13 L17" xr:uid="{BCE0E4FD-7EE8-4B38-8390-5E3FDC33FBC3}">
      <formula1>IMPRESSAOTIPO</formula1>
    </dataValidation>
    <dataValidation type="list" allowBlank="1" showInputMessage="1" showErrorMessage="1" sqref="D15 L19" xr:uid="{95FE8E59-E582-4D6B-A238-D992C03EC2EF}">
      <formula1>BOOLEAN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4BA7A-C716-48B5-8253-4D5ECB2BC6DB}">
  <dimension ref="B1:H36"/>
  <sheetViews>
    <sheetView topLeftCell="A7"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250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66</v>
      </c>
      <c r="D5" s="238"/>
      <c r="E5" s="239"/>
    </row>
    <row r="6" spans="2:8" ht="35.25" customHeight="1" x14ac:dyDescent="0.35">
      <c r="B6" s="60" t="s">
        <v>178</v>
      </c>
      <c r="C6" s="206" t="s">
        <v>251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2450</v>
      </c>
      <c r="E8" s="230"/>
    </row>
    <row r="9" spans="2:8" x14ac:dyDescent="0.35">
      <c r="B9" s="210" t="s">
        <v>181</v>
      </c>
      <c r="C9" s="5" t="s">
        <v>182</v>
      </c>
      <c r="D9" s="228">
        <v>29.7</v>
      </c>
      <c r="E9" s="229"/>
      <c r="H9" s="20"/>
    </row>
    <row r="10" spans="2:8" x14ac:dyDescent="0.35">
      <c r="B10" s="211"/>
      <c r="C10" s="3" t="s">
        <v>183</v>
      </c>
      <c r="D10" s="208">
        <v>21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139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623.69999999999993</v>
      </c>
      <c r="E19" s="219"/>
    </row>
    <row r="20" spans="2:5" x14ac:dyDescent="0.35">
      <c r="B20" s="37"/>
      <c r="C20" s="2" t="s">
        <v>192</v>
      </c>
      <c r="D20" s="220">
        <f>D17*D19</f>
        <v>161.06737499999997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4900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4.71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3762.791587799999</v>
      </c>
    </row>
    <row r="25" spans="2:5" x14ac:dyDescent="0.35">
      <c r="B25" s="222"/>
      <c r="C25" s="1" t="s">
        <v>197</v>
      </c>
      <c r="D25" s="2">
        <f>IF(D22&gt;=30000,29,IF(D22&lt;1001,0,D22/1000-D24))</f>
        <v>3.9000000000000004</v>
      </c>
      <c r="E25" s="14">
        <f>IF(D14=Tabelas!F23,IF(OR(D12=Tabelas!F14,D12=Tabelas!F15),D20*D25*(D23*E14)*Tabelas!H3,D20*D25*(D23+E14)*Tabelas!H7),IF(OR(D12=Tabelas!F14,D12=Tabelas!F15),D20*D25*D23*Tabelas!H3,D20*D25*D23*Tabelas!H7))</f>
        <v>3583.8570088912497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6428.3175221048423</v>
      </c>
    </row>
    <row r="31" spans="2:5" x14ac:dyDescent="0.35">
      <c r="B31" s="35"/>
      <c r="D31" s="8" t="s">
        <v>202</v>
      </c>
      <c r="E31" s="10">
        <f>E30/D8</f>
        <v>2.6238030702468742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6419</v>
      </c>
    </row>
    <row r="35" spans="2:5" x14ac:dyDescent="0.35">
      <c r="B35" s="35"/>
      <c r="D35" s="18" t="s">
        <v>202</v>
      </c>
      <c r="E35" s="19">
        <f>ROUND(E31,2)</f>
        <v>2.62</v>
      </c>
    </row>
    <row r="36" spans="2:5" x14ac:dyDescent="0.35">
      <c r="B36" s="35"/>
    </row>
  </sheetData>
  <mergeCells count="21">
    <mergeCell ref="D33:E33"/>
    <mergeCell ref="D16:E16"/>
    <mergeCell ref="D17:E17"/>
    <mergeCell ref="D19:E19"/>
    <mergeCell ref="D20:E20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8:E8"/>
    <mergeCell ref="B1:E1"/>
    <mergeCell ref="B2:E2"/>
    <mergeCell ref="C4:D4"/>
    <mergeCell ref="C5:E5"/>
    <mergeCell ref="C6:E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BB6BC-B247-475E-953C-02D94A7669D5}">
  <dimension ref="B1:F30"/>
  <sheetViews>
    <sheetView topLeftCell="B4" workbookViewId="0">
      <selection activeCell="B16" sqref="B16"/>
    </sheetView>
  </sheetViews>
  <sheetFormatPr defaultRowHeight="14.5" x14ac:dyDescent="0.35"/>
  <cols>
    <col min="1" max="1" width="0.81640625" customWidth="1"/>
    <col min="2" max="2" width="9.7265625" customWidth="1"/>
    <col min="3" max="3" width="33.81640625" customWidth="1"/>
    <col min="4" max="4" width="15.7265625" customWidth="1"/>
    <col min="5" max="5" width="40.7265625" customWidth="1"/>
    <col min="6" max="6" width="2.81640625" customWidth="1"/>
    <col min="7" max="7" width="9.1796875" customWidth="1"/>
    <col min="8" max="8" width="8.7265625" customWidth="1"/>
  </cols>
  <sheetData>
    <row r="1" spans="2:6" ht="15.5" x14ac:dyDescent="0.35">
      <c r="B1" s="213" t="s">
        <v>173</v>
      </c>
      <c r="C1" s="213"/>
      <c r="D1" s="213"/>
      <c r="E1" s="213"/>
    </row>
    <row r="2" spans="2:6" ht="15.5" x14ac:dyDescent="0.35">
      <c r="B2" s="214" t="s">
        <v>174</v>
      </c>
      <c r="C2" s="214"/>
      <c r="D2" s="214"/>
      <c r="E2" s="214"/>
    </row>
    <row r="3" spans="2:6" x14ac:dyDescent="0.35">
      <c r="B3" s="35"/>
    </row>
    <row r="4" spans="2:6" x14ac:dyDescent="0.35">
      <c r="B4" s="53" t="s">
        <v>175</v>
      </c>
      <c r="C4" s="279" t="s">
        <v>252</v>
      </c>
      <c r="D4" s="305"/>
      <c r="E4" s="58">
        <f ca="1">NOW()</f>
        <v>46154.622409837961</v>
      </c>
    </row>
    <row r="5" spans="2:6" x14ac:dyDescent="0.35">
      <c r="B5" s="53" t="s">
        <v>177</v>
      </c>
      <c r="C5" s="233" t="s">
        <v>69</v>
      </c>
      <c r="D5" s="234"/>
      <c r="E5" s="235"/>
      <c r="F5" s="46"/>
    </row>
    <row r="6" spans="2:6" x14ac:dyDescent="0.35">
      <c r="B6" s="60" t="s">
        <v>178</v>
      </c>
      <c r="C6" s="259" t="s">
        <v>253</v>
      </c>
      <c r="D6" s="259"/>
      <c r="E6" s="260"/>
    </row>
    <row r="7" spans="2:6" x14ac:dyDescent="0.35">
      <c r="B7" s="35"/>
      <c r="C7" s="39"/>
      <c r="D7" s="39"/>
      <c r="E7" s="39"/>
    </row>
    <row r="8" spans="2:6" x14ac:dyDescent="0.35">
      <c r="C8" s="24" t="s">
        <v>180</v>
      </c>
      <c r="D8" s="230">
        <v>10000</v>
      </c>
      <c r="E8" s="230"/>
    </row>
    <row r="9" spans="2:6" x14ac:dyDescent="0.35">
      <c r="B9" s="210" t="s">
        <v>181</v>
      </c>
      <c r="C9" s="5" t="s">
        <v>182</v>
      </c>
      <c r="D9" s="252">
        <v>52</v>
      </c>
      <c r="E9" s="253"/>
    </row>
    <row r="10" spans="2:6" x14ac:dyDescent="0.35">
      <c r="B10" s="212"/>
      <c r="C10" s="4" t="s">
        <v>183</v>
      </c>
      <c r="D10" s="254">
        <v>26</v>
      </c>
      <c r="E10" s="255"/>
    </row>
    <row r="11" spans="2:6" x14ac:dyDescent="0.35">
      <c r="B11" s="210" t="s">
        <v>185</v>
      </c>
      <c r="C11" s="9" t="s">
        <v>186</v>
      </c>
      <c r="D11" s="228" t="s">
        <v>132</v>
      </c>
      <c r="E11" s="229"/>
    </row>
    <row r="12" spans="2:6" x14ac:dyDescent="0.35">
      <c r="B12" s="211"/>
      <c r="C12" s="3" t="s">
        <v>187</v>
      </c>
      <c r="D12" s="201" t="s">
        <v>70</v>
      </c>
      <c r="E12" s="202"/>
    </row>
    <row r="13" spans="2:6" x14ac:dyDescent="0.35">
      <c r="B13" s="212"/>
      <c r="C13" s="4" t="s">
        <v>161</v>
      </c>
      <c r="D13" s="33" t="s">
        <v>148</v>
      </c>
      <c r="E13" s="34">
        <v>7</v>
      </c>
    </row>
    <row r="14" spans="2:6" x14ac:dyDescent="0.35">
      <c r="B14" s="57">
        <f>IF(AND(D13="SIM",C13=Tabelas!B38),Tabelas!C38,0%)</f>
        <v>13.5</v>
      </c>
    </row>
    <row r="15" spans="2:6" x14ac:dyDescent="0.35">
      <c r="B15" s="57">
        <f>IF(AND(D13="SIM",C13=Tabelas!B39),Tabelas!C39,0%)</f>
        <v>0</v>
      </c>
      <c r="C15" s="1" t="s">
        <v>189</v>
      </c>
      <c r="D15" s="203">
        <f>Tabelas!G28</f>
        <v>204.53</v>
      </c>
      <c r="E15" s="203"/>
    </row>
    <row r="16" spans="2:6" x14ac:dyDescent="0.35">
      <c r="B16" s="35"/>
      <c r="C16" s="1" t="s">
        <v>157</v>
      </c>
      <c r="D16" s="215">
        <f>D15/792</f>
        <v>0.25824494949494947</v>
      </c>
      <c r="E16" s="215"/>
    </row>
    <row r="17" spans="2:5" x14ac:dyDescent="0.35">
      <c r="B17" s="35"/>
    </row>
    <row r="18" spans="2:5" x14ac:dyDescent="0.35">
      <c r="B18" s="30"/>
      <c r="C18" s="12" t="s">
        <v>191</v>
      </c>
      <c r="D18" s="247">
        <f>D9*D10</f>
        <v>1352</v>
      </c>
      <c r="E18" s="301"/>
    </row>
    <row r="19" spans="2:5" x14ac:dyDescent="0.35">
      <c r="B19" s="31"/>
      <c r="C19" s="2" t="s">
        <v>192</v>
      </c>
      <c r="D19" s="302">
        <f>D16*D18</f>
        <v>349.14717171717166</v>
      </c>
      <c r="E19" s="303"/>
    </row>
    <row r="20" spans="2:5" x14ac:dyDescent="0.35">
      <c r="B20" s="32"/>
      <c r="E20" s="13"/>
    </row>
    <row r="21" spans="2:5" x14ac:dyDescent="0.35">
      <c r="B21" s="210" t="s">
        <v>193</v>
      </c>
      <c r="C21" s="27" t="s">
        <v>195</v>
      </c>
      <c r="D21" s="304">
        <v>2.79</v>
      </c>
      <c r="E21" s="301"/>
    </row>
    <row r="22" spans="2:5" x14ac:dyDescent="0.35">
      <c r="B22" s="212"/>
      <c r="C22" s="16" t="s">
        <v>207</v>
      </c>
      <c r="D22" s="243">
        <f>D8/1000</f>
        <v>10</v>
      </c>
      <c r="E22" s="244"/>
    </row>
    <row r="23" spans="2:5" x14ac:dyDescent="0.35">
      <c r="B23" s="35"/>
    </row>
    <row r="24" spans="2:5" x14ac:dyDescent="0.35">
      <c r="B24" s="35"/>
      <c r="D24" s="6" t="s">
        <v>201</v>
      </c>
      <c r="E24" s="10">
        <f>IF(D13=Tabelas!F23,D19*D22*(D21+E13),D19*D22*D21)</f>
        <v>34181.508111111099</v>
      </c>
    </row>
    <row r="25" spans="2:5" x14ac:dyDescent="0.35">
      <c r="B25" s="35"/>
      <c r="D25" s="8" t="s">
        <v>202</v>
      </c>
      <c r="E25" s="10">
        <f>E24/D8</f>
        <v>3.4181508111111101</v>
      </c>
    </row>
    <row r="26" spans="2:5" ht="15" thickBot="1" x14ac:dyDescent="0.4">
      <c r="B26" s="35"/>
    </row>
    <row r="27" spans="2:5" x14ac:dyDescent="0.35">
      <c r="B27" s="35"/>
      <c r="D27" s="216" t="s">
        <v>203</v>
      </c>
      <c r="E27" s="217"/>
    </row>
    <row r="28" spans="2:5" x14ac:dyDescent="0.35">
      <c r="B28" s="35"/>
      <c r="D28" s="22" t="s">
        <v>204</v>
      </c>
      <c r="E28" s="21">
        <f>E29*D8</f>
        <v>34200</v>
      </c>
    </row>
    <row r="29" spans="2:5" ht="15" thickBot="1" x14ac:dyDescent="0.4">
      <c r="B29" s="35"/>
      <c r="D29" s="18" t="s">
        <v>202</v>
      </c>
      <c r="E29" s="19">
        <f>ROUND(E25,2)</f>
        <v>3.42</v>
      </c>
    </row>
    <row r="30" spans="2:5" x14ac:dyDescent="0.35">
      <c r="B30" s="35"/>
    </row>
  </sheetData>
  <mergeCells count="20">
    <mergeCell ref="D8:E8"/>
    <mergeCell ref="B1:E1"/>
    <mergeCell ref="B2:E2"/>
    <mergeCell ref="C4:D4"/>
    <mergeCell ref="C5:E5"/>
    <mergeCell ref="C6:E6"/>
    <mergeCell ref="B21:B22"/>
    <mergeCell ref="D21:E21"/>
    <mergeCell ref="D22:E22"/>
    <mergeCell ref="B9:B10"/>
    <mergeCell ref="D9:E9"/>
    <mergeCell ref="D10:E10"/>
    <mergeCell ref="B11:B13"/>
    <mergeCell ref="D11:E11"/>
    <mergeCell ref="D12:E12"/>
    <mergeCell ref="D27:E27"/>
    <mergeCell ref="D15:E15"/>
    <mergeCell ref="D16:E16"/>
    <mergeCell ref="D18:E18"/>
    <mergeCell ref="D19:E1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BF0FD-9CF1-4277-8585-711E9FD8387D}">
  <dimension ref="B1:H36"/>
  <sheetViews>
    <sheetView topLeftCell="A16" workbookViewId="0">
      <selection activeCell="E42" sqref="E42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254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30</v>
      </c>
      <c r="D5" s="238"/>
      <c r="E5" s="239"/>
    </row>
    <row r="6" spans="2:8" ht="34.5" customHeight="1" x14ac:dyDescent="0.35">
      <c r="B6" s="60" t="s">
        <v>178</v>
      </c>
      <c r="C6" s="206" t="s">
        <v>255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500</v>
      </c>
      <c r="E8" s="230"/>
    </row>
    <row r="9" spans="2:8" x14ac:dyDescent="0.35">
      <c r="B9" s="210" t="s">
        <v>181</v>
      </c>
      <c r="C9" s="5" t="s">
        <v>182</v>
      </c>
      <c r="D9" s="228">
        <v>15</v>
      </c>
      <c r="E9" s="229"/>
      <c r="H9" s="20"/>
    </row>
    <row r="10" spans="2:8" x14ac:dyDescent="0.35">
      <c r="B10" s="211"/>
      <c r="C10" s="3" t="s">
        <v>183</v>
      </c>
      <c r="D10" s="208">
        <v>31.5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31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472.5</v>
      </c>
      <c r="E19" s="219"/>
    </row>
    <row r="20" spans="2:5" x14ac:dyDescent="0.35">
      <c r="B20" s="37"/>
      <c r="C20" s="2" t="s">
        <v>192</v>
      </c>
      <c r="D20" s="220">
        <f>D17*D19</f>
        <v>122.02073863636363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1000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3.15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1906.4520204545452</v>
      </c>
    </row>
    <row r="25" spans="2:5" x14ac:dyDescent="0.35">
      <c r="B25" s="222"/>
      <c r="C25" s="1" t="s">
        <v>197</v>
      </c>
      <c r="D25" s="2">
        <f>IF(D22&gt;=30000,29,IF(D22&lt;1001,0,D22/1000-D24))</f>
        <v>0</v>
      </c>
      <c r="E25" s="14">
        <f>IF(D14=Tabelas!F23,IF(OR(D12=Tabelas!F14,D12=Tabelas!F15),D20*D25*(D23*E14)*Tabelas!H3,D20*D25*(D23+E14)*Tabelas!H7),IF(OR(D12=Tabelas!F14,D12=Tabelas!F15),D20*D25*D23*Tabelas!H3,D20*D25*D23*Tabelas!H7))</f>
        <v>0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1668.1455178977271</v>
      </c>
    </row>
    <row r="31" spans="2:5" x14ac:dyDescent="0.35">
      <c r="B31" s="35"/>
      <c r="D31" s="8" t="s">
        <v>202</v>
      </c>
      <c r="E31" s="10">
        <f>E30/D8</f>
        <v>3.3362910357954543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1670</v>
      </c>
    </row>
    <row r="35" spans="2:5" x14ac:dyDescent="0.35">
      <c r="B35" s="35"/>
      <c r="D35" s="18" t="s">
        <v>202</v>
      </c>
      <c r="E35" s="19">
        <f>ROUND(E31,2)</f>
        <v>3.34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656FF-F6AA-4E37-A554-1086A65EC730}">
  <dimension ref="B1:H36"/>
  <sheetViews>
    <sheetView topLeftCell="A7"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256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75</v>
      </c>
      <c r="D5" s="238"/>
      <c r="E5" s="239"/>
    </row>
    <row r="6" spans="2:8" ht="39.75" customHeight="1" x14ac:dyDescent="0.35">
      <c r="B6" s="60" t="s">
        <v>178</v>
      </c>
      <c r="C6" s="206" t="s">
        <v>257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500</v>
      </c>
      <c r="E8" s="230"/>
    </row>
    <row r="9" spans="2:8" x14ac:dyDescent="0.35">
      <c r="B9" s="210" t="s">
        <v>181</v>
      </c>
      <c r="C9" s="5" t="s">
        <v>182</v>
      </c>
      <c r="D9" s="228">
        <v>15</v>
      </c>
      <c r="E9" s="229"/>
      <c r="H9" s="20"/>
    </row>
    <row r="10" spans="2:8" x14ac:dyDescent="0.35">
      <c r="B10" s="211"/>
      <c r="C10" s="3" t="s">
        <v>183</v>
      </c>
      <c r="D10" s="208">
        <v>31.5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31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472.5</v>
      </c>
      <c r="E19" s="219"/>
    </row>
    <row r="20" spans="2:5" x14ac:dyDescent="0.35">
      <c r="B20" s="37"/>
      <c r="C20" s="2" t="s">
        <v>192</v>
      </c>
      <c r="D20" s="220">
        <f>D17*D19</f>
        <v>122.02073863636363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1000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3.15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1906.4520204545452</v>
      </c>
    </row>
    <row r="25" spans="2:5" x14ac:dyDescent="0.35">
      <c r="B25" s="222"/>
      <c r="C25" s="1" t="s">
        <v>197</v>
      </c>
      <c r="D25" s="2">
        <f>IF(D22&gt;=30000,29,IF(D22&lt;1001,0,D22/1000-D24))</f>
        <v>0</v>
      </c>
      <c r="E25" s="14">
        <f>IF(D14=Tabelas!F23,IF(OR(D12=Tabelas!F14,D12=Tabelas!F15),D20*D25*(D23*E14)*Tabelas!H3,D20*D25*(D23+E14)*Tabelas!H7),IF(OR(D12=Tabelas!F14,D12=Tabelas!F15),D20*D25*D23*Tabelas!H3,D20*D25*D23*Tabelas!H7))</f>
        <v>0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1668.1455178977271</v>
      </c>
    </row>
    <row r="31" spans="2:5" x14ac:dyDescent="0.35">
      <c r="B31" s="35"/>
      <c r="D31" s="8" t="s">
        <v>202</v>
      </c>
      <c r="E31" s="10">
        <f>E30/D8</f>
        <v>3.3362910357954543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1670</v>
      </c>
    </row>
    <row r="35" spans="2:5" x14ac:dyDescent="0.35">
      <c r="B35" s="35"/>
      <c r="D35" s="18" t="s">
        <v>202</v>
      </c>
      <c r="E35" s="19">
        <f>ROUND(E31,2)</f>
        <v>3.34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2B033-E57D-43A8-BA76-C8BEF5B30CEB}">
  <dimension ref="B1:H54"/>
  <sheetViews>
    <sheetView topLeftCell="A7" workbookViewId="0">
      <selection activeCell="L28" sqref="L28:L35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8" max="8" width="11.453125" bestFit="1" customWidth="1"/>
    <col min="9" max="11" width="0" hidden="1" customWidth="1"/>
  </cols>
  <sheetData>
    <row r="1" spans="2:5" ht="15.5" x14ac:dyDescent="0.35">
      <c r="B1" s="213" t="s">
        <v>173</v>
      </c>
      <c r="C1" s="213"/>
      <c r="D1" s="213"/>
      <c r="E1" s="213"/>
    </row>
    <row r="2" spans="2:5" ht="15.5" x14ac:dyDescent="0.35">
      <c r="B2" s="214" t="s">
        <v>174</v>
      </c>
      <c r="C2" s="214"/>
      <c r="D2" s="214"/>
      <c r="E2" s="214"/>
    </row>
    <row r="3" spans="2:5" x14ac:dyDescent="0.35">
      <c r="B3" s="55"/>
      <c r="C3" s="41"/>
    </row>
    <row r="4" spans="2:5" x14ac:dyDescent="0.35">
      <c r="B4" s="53" t="s">
        <v>175</v>
      </c>
      <c r="C4" s="279" t="s">
        <v>258</v>
      </c>
      <c r="D4" s="280"/>
      <c r="E4" s="52">
        <f ca="1">NOW()</f>
        <v>46154.622409837961</v>
      </c>
    </row>
    <row r="5" spans="2:5" x14ac:dyDescent="0.35">
      <c r="B5" s="54" t="s">
        <v>177</v>
      </c>
      <c r="C5" s="281" t="s">
        <v>77</v>
      </c>
      <c r="D5" s="282"/>
      <c r="E5" s="283"/>
    </row>
    <row r="6" spans="2:5" ht="52.5" customHeight="1" x14ac:dyDescent="0.35">
      <c r="B6" s="53" t="s">
        <v>178</v>
      </c>
      <c r="C6" s="284" t="s">
        <v>259</v>
      </c>
      <c r="D6" s="284"/>
      <c r="E6" s="285"/>
    </row>
    <row r="7" spans="2:5" x14ac:dyDescent="0.35">
      <c r="B7" s="35"/>
      <c r="C7" s="39" t="s">
        <v>220</v>
      </c>
      <c r="D7" s="39"/>
      <c r="E7" s="39"/>
    </row>
    <row r="8" spans="2:5" x14ac:dyDescent="0.35">
      <c r="C8" s="24" t="s">
        <v>180</v>
      </c>
      <c r="D8" s="277">
        <v>5000</v>
      </c>
      <c r="E8" s="278"/>
    </row>
    <row r="9" spans="2:5" x14ac:dyDescent="0.35">
      <c r="B9" s="210" t="s">
        <v>221</v>
      </c>
      <c r="C9" s="5" t="s">
        <v>182</v>
      </c>
      <c r="D9" s="252">
        <v>30</v>
      </c>
      <c r="E9" s="253"/>
    </row>
    <row r="10" spans="2:5" x14ac:dyDescent="0.35">
      <c r="B10" s="211"/>
      <c r="C10" s="3" t="s">
        <v>183</v>
      </c>
      <c r="D10" s="208">
        <v>20</v>
      </c>
      <c r="E10" s="209"/>
    </row>
    <row r="11" spans="2:5" x14ac:dyDescent="0.35">
      <c r="B11" s="211"/>
      <c r="C11" s="47" t="s">
        <v>186</v>
      </c>
      <c r="D11" s="208" t="s">
        <v>140</v>
      </c>
      <c r="E11" s="209"/>
    </row>
    <row r="12" spans="2:5" x14ac:dyDescent="0.35">
      <c r="B12" s="211"/>
      <c r="C12" s="3" t="s">
        <v>187</v>
      </c>
      <c r="D12" s="201" t="s">
        <v>142</v>
      </c>
      <c r="E12" s="202"/>
    </row>
    <row r="13" spans="2:5" x14ac:dyDescent="0.35">
      <c r="B13" s="211"/>
      <c r="C13" s="48" t="s">
        <v>222</v>
      </c>
      <c r="D13" s="49" t="s">
        <v>148</v>
      </c>
      <c r="E13" s="50">
        <f>IF(D13=Tabelas!F23,Tabelas!C39,0%)</f>
        <v>7</v>
      </c>
    </row>
    <row r="14" spans="2:5" x14ac:dyDescent="0.35">
      <c r="B14" s="210" t="s">
        <v>223</v>
      </c>
      <c r="C14" s="9" t="s">
        <v>224</v>
      </c>
      <c r="D14" s="297">
        <v>28</v>
      </c>
      <c r="E14" s="298"/>
    </row>
    <row r="15" spans="2:5" x14ac:dyDescent="0.35">
      <c r="B15" s="211"/>
      <c r="C15" s="3" t="s">
        <v>182</v>
      </c>
      <c r="D15" s="208">
        <v>30</v>
      </c>
      <c r="E15" s="209"/>
    </row>
    <row r="16" spans="2:5" x14ac:dyDescent="0.35">
      <c r="B16" s="211"/>
      <c r="C16" s="3" t="s">
        <v>183</v>
      </c>
      <c r="D16" s="208">
        <v>20</v>
      </c>
      <c r="E16" s="209"/>
    </row>
    <row r="17" spans="2:8" x14ac:dyDescent="0.35">
      <c r="B17" s="211"/>
      <c r="C17" s="47" t="s">
        <v>186</v>
      </c>
      <c r="D17" s="208" t="s">
        <v>140</v>
      </c>
      <c r="E17" s="209"/>
    </row>
    <row r="18" spans="2:8" x14ac:dyDescent="0.35">
      <c r="B18" s="212"/>
      <c r="C18" s="51" t="s">
        <v>187</v>
      </c>
      <c r="D18" s="254" t="s">
        <v>31</v>
      </c>
      <c r="E18" s="255"/>
    </row>
    <row r="20" spans="2:8" x14ac:dyDescent="0.35">
      <c r="B20" s="35"/>
      <c r="C20" s="1" t="s">
        <v>189</v>
      </c>
      <c r="D20" s="203">
        <f>Tabelas!G28</f>
        <v>204.53</v>
      </c>
      <c r="E20" s="203"/>
    </row>
    <row r="21" spans="2:8" x14ac:dyDescent="0.35">
      <c r="B21" s="35"/>
      <c r="C21" s="1" t="s">
        <v>157</v>
      </c>
      <c r="D21" s="215">
        <f>D20/792</f>
        <v>0.25824494949494947</v>
      </c>
      <c r="E21" s="215"/>
    </row>
    <row r="22" spans="2:8" x14ac:dyDescent="0.35">
      <c r="B22" s="35"/>
    </row>
    <row r="23" spans="2:8" x14ac:dyDescent="0.35">
      <c r="B23" s="210" t="s">
        <v>7</v>
      </c>
      <c r="C23" s="12" t="s">
        <v>191</v>
      </c>
      <c r="D23" s="218">
        <f>D9*D10</f>
        <v>600</v>
      </c>
      <c r="E23" s="219"/>
      <c r="H23" t="s">
        <v>220</v>
      </c>
    </row>
    <row r="24" spans="2:8" x14ac:dyDescent="0.35">
      <c r="B24" s="212"/>
      <c r="C24" s="26" t="s">
        <v>192</v>
      </c>
      <c r="D24" s="286">
        <f>D21*D23</f>
        <v>154.94696969696969</v>
      </c>
      <c r="E24" s="287"/>
    </row>
    <row r="25" spans="2:8" x14ac:dyDescent="0.35">
      <c r="B25" s="210" t="s">
        <v>6</v>
      </c>
      <c r="C25" s="12" t="s">
        <v>191</v>
      </c>
      <c r="D25" s="218">
        <f>D15*D16</f>
        <v>600</v>
      </c>
      <c r="E25" s="219"/>
    </row>
    <row r="26" spans="2:8" x14ac:dyDescent="0.35">
      <c r="B26" s="212"/>
      <c r="C26" s="26" t="s">
        <v>192</v>
      </c>
      <c r="D26" s="286">
        <f>D21*D25</f>
        <v>154.94696969696969</v>
      </c>
      <c r="E26" s="287"/>
    </row>
    <row r="27" spans="2:8" x14ac:dyDescent="0.35">
      <c r="B27" s="35"/>
    </row>
    <row r="28" spans="2:8" x14ac:dyDescent="0.35">
      <c r="B28" s="210" t="s">
        <v>225</v>
      </c>
      <c r="C28" s="12" t="s">
        <v>194</v>
      </c>
      <c r="D28" s="290">
        <f>IF(OR(D11=Tabelas!F14,D11=Tabelas!F16),2*D8,4*D8)</f>
        <v>20000</v>
      </c>
      <c r="E28" s="291"/>
    </row>
    <row r="29" spans="2:8" x14ac:dyDescent="0.35">
      <c r="B29" s="211"/>
      <c r="C29" s="2" t="s">
        <v>195</v>
      </c>
      <c r="D29" s="226">
        <f>IF(D11=Tabelas!B4,0,IF(OR(D11=Tabelas!F14,D11=Tabelas!F15),VLOOKUP(D12,matrizpapeis,2,0),VLOOKUP(D12,matrizpapeis,3,0)))</f>
        <v>5.16</v>
      </c>
      <c r="E29" s="227"/>
    </row>
    <row r="30" spans="2:8" x14ac:dyDescent="0.35">
      <c r="B30" s="211"/>
      <c r="C30" s="1" t="s">
        <v>196</v>
      </c>
      <c r="D30" s="2">
        <f>IF(D28&gt;1000,1,D28/1000)</f>
        <v>1</v>
      </c>
      <c r="E30" s="14">
        <f>IF(D13=Tabelas!F23,D24*D30*(D29+Tabelas!C39),D24*D30*D29)</f>
        <v>1884.1551515151514</v>
      </c>
    </row>
    <row r="31" spans="2:8" x14ac:dyDescent="0.35">
      <c r="B31" s="211"/>
      <c r="C31" s="1" t="s">
        <v>197</v>
      </c>
      <c r="D31" s="2">
        <f>IF(D28&gt;=30000,29,IF(D28&lt;1001,0,D28/1000-D30))</f>
        <v>19</v>
      </c>
      <c r="E31" s="14">
        <f>IF(D13=Tabelas!F23,IF(OR(D11=Tabelas!F14,D11=Tabelas!F15),D24*D31*(D29+Tabelas!C39)*Tabelas!H3,D24*D31*(D29+Tabelas!C39)*Tabelas!H7),IF(OR(D11=Tabelas!F14,D11=Tabelas!F15),D24*D31*D29*Tabelas!H3,D24*D31*D29*Tabelas!H7))</f>
        <v>21121.379248484845</v>
      </c>
    </row>
    <row r="32" spans="2:8" x14ac:dyDescent="0.35">
      <c r="B32" s="211"/>
      <c r="C32" s="11" t="s">
        <v>198</v>
      </c>
      <c r="D32" s="2">
        <f>IF(D28&gt;=100000,70,IF(D28&lt;30001,0,D28/1000-SUM(D30:D31)))</f>
        <v>0</v>
      </c>
      <c r="E32" s="14">
        <f>IF(D13=Tabelas!F23,IF(OR(D11=Tabelas!F14,D11=Tabelas!F15),D24*D32*(D29+Tabelas!C39)*Tabelas!H3,D24*D32*(D29+Tabelas!C39)*Tabelas!H7),IF(OR(D11=Tabelas!F14,D11=Tabelas!F15),D24*D32*D29*Tabelas!H4,D24*D32*D29*Tabelas!H8))</f>
        <v>0</v>
      </c>
    </row>
    <row r="33" spans="2:5" x14ac:dyDescent="0.35">
      <c r="B33" s="211"/>
      <c r="C33" s="11" t="s">
        <v>199</v>
      </c>
      <c r="D33" s="2">
        <f>IF(D28&gt;=500000,400,IF(D28&lt;100001,0,D28/1000-SUM(D30:D32)))</f>
        <v>0</v>
      </c>
      <c r="E33" s="14">
        <f>IF(D13=Tabelas!F23,IF(OR(D11=Tabelas!F14,D11=Tabelas!F15),D24*D33*(D29+Tabelas!C39)*Tabelas!H5,D24*D33*(D29+Tabelas!C39)*Tabelas!H9),IF(OR(D11=Tabelas!F14,D11=Tabelas!F15),D24*D33*D29*Tabelas!H5,D24*D33*D29*Tabelas!H9))</f>
        <v>0</v>
      </c>
    </row>
    <row r="34" spans="2:5" x14ac:dyDescent="0.35">
      <c r="B34" s="212"/>
      <c r="C34" s="25" t="s">
        <v>200</v>
      </c>
      <c r="D34" s="26">
        <f>IF(D28&gt;500000,D28/1000-SUM(D30:D33),0)</f>
        <v>0</v>
      </c>
      <c r="E34" s="15">
        <f>IF(D13=Tabelas!F23,IF(OR(D11=Tabelas!F14,D11=Tabelas!F15),D24*D34*(D29+Tabelas!C39)*Tabelas!H6,D24*D34*(D29+Tabelas!C39)*Tabelas!H10),IF(OR(D11=Tabelas!F14,D11=Tabelas!F15),D24*D34*D29*Tabelas!H6,D24*D34*D29*Tabelas!H10))</f>
        <v>0</v>
      </c>
    </row>
    <row r="35" spans="2:5" x14ac:dyDescent="0.35">
      <c r="B35" s="292" t="s">
        <v>226</v>
      </c>
      <c r="C35" s="23" t="s">
        <v>227</v>
      </c>
      <c r="D35" s="218">
        <f>MROUND(D14+1,4)</f>
        <v>28</v>
      </c>
      <c r="E35" s="219"/>
    </row>
    <row r="36" spans="2:5" x14ac:dyDescent="0.35">
      <c r="B36" s="293"/>
      <c r="C36" s="2" t="s">
        <v>194</v>
      </c>
      <c r="D36" s="295">
        <f>D8*D35</f>
        <v>140000</v>
      </c>
      <c r="E36" s="296"/>
    </row>
    <row r="37" spans="2:5" x14ac:dyDescent="0.35">
      <c r="B37" s="293"/>
      <c r="C37" s="2" t="s">
        <v>195</v>
      </c>
      <c r="D37" s="226">
        <f>IF(D17=Tabelas!B4,0,IF(OR(D17=Tabelas!F14,D17=Tabelas!F15),VLOOKUP(D18,matrizpapeis,2,0),VLOOKUP(D18,matrizpapeis,3,0)))</f>
        <v>3.15</v>
      </c>
      <c r="E37" s="227"/>
    </row>
    <row r="38" spans="2:5" x14ac:dyDescent="0.35">
      <c r="B38" s="293"/>
      <c r="C38" s="1" t="s">
        <v>196</v>
      </c>
      <c r="D38" s="2">
        <f>IF(D36&gt;1000,1,D36/1000)</f>
        <v>1</v>
      </c>
      <c r="E38" s="14">
        <f>D26*D38*D37</f>
        <v>488.08295454545453</v>
      </c>
    </row>
    <row r="39" spans="2:5" x14ac:dyDescent="0.35">
      <c r="B39" s="293"/>
      <c r="C39" s="1" t="s">
        <v>197</v>
      </c>
      <c r="D39" s="2">
        <f>IF(D36&gt;=30000,29,IF(D36&lt;1001,0,D36/1000-D38))</f>
        <v>29</v>
      </c>
      <c r="E39" s="14">
        <f>IF(OR(D17=Tabelas!F14,D17=Tabelas!F15),D26*D39*D37*Tabelas!H3,D26*D39*D37*Tabelas!H7)</f>
        <v>8351.0993522727258</v>
      </c>
    </row>
    <row r="40" spans="2:5" x14ac:dyDescent="0.35">
      <c r="B40" s="293"/>
      <c r="C40" s="11" t="s">
        <v>198</v>
      </c>
      <c r="D40" s="2">
        <f>IF(D36&gt;=100000,70,IF(D36&lt;30001,0,D36/1000-SUM(D38:D39)))</f>
        <v>70</v>
      </c>
      <c r="E40" s="14">
        <f>IF(OR(D17=Tabelas!F14,D17=Tabelas!F15),D26*D40*D37*Tabelas!H4,D26*D40*D37*Tabelas!H8)</f>
        <v>15032.955</v>
      </c>
    </row>
    <row r="41" spans="2:5" x14ac:dyDescent="0.35">
      <c r="B41" s="293"/>
      <c r="C41" s="11" t="s">
        <v>199</v>
      </c>
      <c r="D41" s="2">
        <f>IF(D36&gt;=500000,400,IF(D36&lt;10001,0,D36/1000-SUM(D38:D40)))</f>
        <v>40</v>
      </c>
      <c r="E41" s="14">
        <f>IF(OR(D17=Tabelas!F14,D17=Tabelas!F15),D26*D41*D37*Tabelas!H5,D26*D41*D37*Tabelas!H9)</f>
        <v>3318.9640909090908</v>
      </c>
    </row>
    <row r="42" spans="2:5" x14ac:dyDescent="0.35">
      <c r="B42" s="294"/>
      <c r="C42" s="25" t="s">
        <v>200</v>
      </c>
      <c r="D42" s="26">
        <f>IF(D36&gt;=500000,D36/1000-SUM(D38:D41),0)</f>
        <v>0</v>
      </c>
      <c r="E42" s="15">
        <f>IF(OR(D17=Tabelas!F14,D17=Tabelas!F15),D26*D42*D37*Tabelas!H6,D26*D42*D37*Tabelas!H10)</f>
        <v>0</v>
      </c>
    </row>
    <row r="43" spans="2:5" x14ac:dyDescent="0.35">
      <c r="B43" s="35"/>
    </row>
    <row r="44" spans="2:5" x14ac:dyDescent="0.35">
      <c r="B44" s="35"/>
      <c r="D44" s="6" t="s">
        <v>228</v>
      </c>
      <c r="E44" s="17">
        <f>IF(OR(D11=Tabelas!F14,D11=Tabelas!F16),SUM(E30:E34),SUM(E30:E34)*87.5%)</f>
        <v>20129.842599999996</v>
      </c>
    </row>
    <row r="45" spans="2:5" x14ac:dyDescent="0.35">
      <c r="B45" s="35"/>
      <c r="D45" s="7" t="s">
        <v>229</v>
      </c>
      <c r="E45" s="17">
        <f>IF(OR(D17=Tabelas!F14,D17=Tabelas!F16),SUM(E38:E42),SUM(E38:E42)*87.5%)</f>
        <v>23792.213723011362</v>
      </c>
    </row>
    <row r="46" spans="2:5" x14ac:dyDescent="0.35">
      <c r="B46" s="35"/>
      <c r="D46" s="6" t="s">
        <v>230</v>
      </c>
      <c r="E46" s="17">
        <f>E44+E45</f>
        <v>43922.056323011362</v>
      </c>
    </row>
    <row r="47" spans="2:5" x14ac:dyDescent="0.35">
      <c r="B47" s="35"/>
      <c r="D47" s="8" t="s">
        <v>202</v>
      </c>
      <c r="E47" s="10">
        <f>E46/D8</f>
        <v>8.784411264602273</v>
      </c>
    </row>
    <row r="48" spans="2:5" x14ac:dyDescent="0.35">
      <c r="B48" s="35"/>
      <c r="E48" s="20"/>
    </row>
    <row r="49" spans="2:8" x14ac:dyDescent="0.35">
      <c r="B49" s="35"/>
      <c r="D49" s="216" t="s">
        <v>203</v>
      </c>
      <c r="E49" s="217"/>
    </row>
    <row r="50" spans="2:8" x14ac:dyDescent="0.35">
      <c r="B50" s="35"/>
      <c r="D50" s="22" t="s">
        <v>204</v>
      </c>
      <c r="E50" s="21">
        <f>E51*D8</f>
        <v>43900</v>
      </c>
    </row>
    <row r="51" spans="2:8" x14ac:dyDescent="0.35">
      <c r="B51" s="35"/>
      <c r="D51" s="18" t="s">
        <v>202</v>
      </c>
      <c r="E51" s="19">
        <f>ROUND(E47,2)</f>
        <v>8.7799999999999994</v>
      </c>
    </row>
    <row r="53" spans="2:8" x14ac:dyDescent="0.35">
      <c r="H53" s="56"/>
    </row>
    <row r="54" spans="2:8" x14ac:dyDescent="0.35">
      <c r="H54" s="56"/>
    </row>
  </sheetData>
  <mergeCells count="33">
    <mergeCell ref="D8:E8"/>
    <mergeCell ref="B1:E1"/>
    <mergeCell ref="B2:E2"/>
    <mergeCell ref="C4:D4"/>
    <mergeCell ref="C5:E5"/>
    <mergeCell ref="C6:E6"/>
    <mergeCell ref="B9:B13"/>
    <mergeCell ref="D9:E9"/>
    <mergeCell ref="D10:E10"/>
    <mergeCell ref="D11:E11"/>
    <mergeCell ref="D12:E12"/>
    <mergeCell ref="D18:E18"/>
    <mergeCell ref="D20:E20"/>
    <mergeCell ref="D21:E21"/>
    <mergeCell ref="B23:B24"/>
    <mergeCell ref="D23:E23"/>
    <mergeCell ref="D24:E24"/>
    <mergeCell ref="B14:B18"/>
    <mergeCell ref="D14:E14"/>
    <mergeCell ref="D15:E15"/>
    <mergeCell ref="D16:E16"/>
    <mergeCell ref="D17:E17"/>
    <mergeCell ref="B25:B26"/>
    <mergeCell ref="D25:E25"/>
    <mergeCell ref="D26:E26"/>
    <mergeCell ref="B28:B34"/>
    <mergeCell ref="D28:E28"/>
    <mergeCell ref="D29:E29"/>
    <mergeCell ref="B35:B42"/>
    <mergeCell ref="D35:E35"/>
    <mergeCell ref="D36:E36"/>
    <mergeCell ref="D37:E37"/>
    <mergeCell ref="D49:E49"/>
  </mergeCells>
  <dataValidations count="1">
    <dataValidation type="custom" allowBlank="1" showInputMessage="1" showErrorMessage="1" sqref="D14" xr:uid="{144B6151-FABF-4664-A36E-AE3653F0FFEF}">
      <formula1>IF(D14/4&lt;&gt;0,MROUND(D14,4),0)</formula1>
    </dataValidation>
  </dataValidation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5424F-586B-4B58-82AF-005C4BA3B28C}">
  <dimension ref="B1:H36"/>
  <sheetViews>
    <sheetView topLeftCell="A13"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260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81</v>
      </c>
      <c r="D5" s="238"/>
      <c r="E5" s="239"/>
    </row>
    <row r="6" spans="2:8" ht="35.25" customHeight="1" x14ac:dyDescent="0.35">
      <c r="B6" s="60" t="s">
        <v>178</v>
      </c>
      <c r="C6" s="206" t="s">
        <v>261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4000</v>
      </c>
      <c r="E8" s="230"/>
    </row>
    <row r="9" spans="2:8" x14ac:dyDescent="0.35">
      <c r="B9" s="210" t="s">
        <v>181</v>
      </c>
      <c r="C9" s="5" t="s">
        <v>182</v>
      </c>
      <c r="D9" s="228">
        <v>21</v>
      </c>
      <c r="E9" s="229"/>
      <c r="H9" s="20"/>
    </row>
    <row r="10" spans="2:8" x14ac:dyDescent="0.35">
      <c r="B10" s="211"/>
      <c r="C10" s="3" t="s">
        <v>183</v>
      </c>
      <c r="D10" s="208">
        <v>21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31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441</v>
      </c>
      <c r="E19" s="219"/>
    </row>
    <row r="20" spans="2:5" x14ac:dyDescent="0.35">
      <c r="B20" s="37"/>
      <c r="C20" s="2" t="s">
        <v>192</v>
      </c>
      <c r="D20" s="220">
        <f>D17*D19</f>
        <v>113.88602272727272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8000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3.15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1779.3552190909088</v>
      </c>
    </row>
    <row r="25" spans="2:5" x14ac:dyDescent="0.35">
      <c r="B25" s="222"/>
      <c r="C25" s="1" t="s">
        <v>197</v>
      </c>
      <c r="D25" s="2">
        <f>IF(D22&gt;=30000,29,IF(D22&lt;1001,0,D22/1000-D24))</f>
        <v>7</v>
      </c>
      <c r="E25" s="14">
        <f>IF(D14=Tabelas!F23,IF(OR(D12=Tabelas!F14,D12=Tabelas!F15),D20*D25*(D23*E14)*Tabelas!H3,D20*D25*(D23+E14)*Tabelas!H7),IF(OR(D12=Tabelas!F14,D12=Tabelas!F15),D20*D25*D23*Tabelas!H3,D20*D25*D23*Tabelas!H7))</f>
        <v>3814.5326110340902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4894.6518513593737</v>
      </c>
    </row>
    <row r="31" spans="2:5" x14ac:dyDescent="0.35">
      <c r="B31" s="35"/>
      <c r="D31" s="8" t="s">
        <v>202</v>
      </c>
      <c r="E31" s="10">
        <f>E30/D8</f>
        <v>1.2236629628398434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4880</v>
      </c>
    </row>
    <row r="35" spans="2:5" x14ac:dyDescent="0.35">
      <c r="B35" s="35"/>
      <c r="D35" s="18" t="s">
        <v>202</v>
      </c>
      <c r="E35" s="19">
        <f>ROUND(E31,2)</f>
        <v>1.22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77218-957F-4639-AAF4-DDFD11353AF8}">
  <dimension ref="B1:H36"/>
  <sheetViews>
    <sheetView topLeftCell="B7"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262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40" t="s">
        <v>34</v>
      </c>
      <c r="D5" s="238"/>
      <c r="E5" s="239"/>
    </row>
    <row r="6" spans="2:8" ht="36" customHeight="1" x14ac:dyDescent="0.35">
      <c r="B6" s="60" t="s">
        <v>178</v>
      </c>
      <c r="C6" s="206" t="s">
        <v>263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2000</v>
      </c>
      <c r="E8" s="230"/>
    </row>
    <row r="9" spans="2:8" x14ac:dyDescent="0.35">
      <c r="B9" s="210" t="s">
        <v>181</v>
      </c>
      <c r="C9" s="5" t="s">
        <v>182</v>
      </c>
      <c r="D9" s="228">
        <v>14.8</v>
      </c>
      <c r="E9" s="229"/>
      <c r="H9" s="20"/>
    </row>
    <row r="10" spans="2:8" x14ac:dyDescent="0.35">
      <c r="B10" s="211"/>
      <c r="C10" s="3" t="s">
        <v>183</v>
      </c>
      <c r="D10" s="208">
        <v>21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139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310.8</v>
      </c>
      <c r="E19" s="219"/>
    </row>
    <row r="20" spans="2:5" x14ac:dyDescent="0.35">
      <c r="B20" s="37"/>
      <c r="C20" s="2" t="s">
        <v>192</v>
      </c>
      <c r="D20" s="220">
        <f>D17*D19</f>
        <v>80.262530303030303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4000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4.71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1875.0611279272728</v>
      </c>
    </row>
    <row r="25" spans="2:5" x14ac:dyDescent="0.35">
      <c r="B25" s="222"/>
      <c r="C25" s="1" t="s">
        <v>197</v>
      </c>
      <c r="D25" s="2">
        <f>IF(D22&gt;=30000,29,IF(D22&lt;1001,0,D22/1000-D24))</f>
        <v>3</v>
      </c>
      <c r="E25" s="14">
        <f>IF(D14=Tabelas!F23,IF(OR(D12=Tabelas!F14,D12=Tabelas!F15),D20*D25*(D23*E14)*Tabelas!H3,D20*D25*(D23+E14)*Tabelas!H7),IF(OR(D12=Tabelas!F14,D12=Tabelas!F15),D20*D25*D23*Tabelas!H3,D20*D25*D23*Tabelas!H7))</f>
        <v>1373.7654424136363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2842.7232490482952</v>
      </c>
    </row>
    <row r="31" spans="2:5" x14ac:dyDescent="0.35">
      <c r="B31" s="35"/>
      <c r="D31" s="8" t="s">
        <v>202</v>
      </c>
      <c r="E31" s="10">
        <f>E30/D8</f>
        <v>1.4213616245241476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2840</v>
      </c>
    </row>
    <row r="35" spans="2:5" x14ac:dyDescent="0.35">
      <c r="B35" s="35"/>
      <c r="D35" s="18" t="s">
        <v>202</v>
      </c>
      <c r="E35" s="19">
        <f>ROUND(E31,2)</f>
        <v>1.42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44970-2FF3-44ED-8DD3-4B23A11D9391}">
  <dimension ref="B1:H36"/>
  <sheetViews>
    <sheetView workbookViewId="0">
      <selection activeCell="K18" sqref="K18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264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40" t="s">
        <v>84</v>
      </c>
      <c r="D5" s="238"/>
      <c r="E5" s="239"/>
    </row>
    <row r="6" spans="2:8" ht="18.75" customHeight="1" x14ac:dyDescent="0.35">
      <c r="B6" s="60" t="s">
        <v>178</v>
      </c>
      <c r="C6" s="206" t="s">
        <v>265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500</v>
      </c>
      <c r="E8" s="230"/>
    </row>
    <row r="9" spans="2:8" x14ac:dyDescent="0.35">
      <c r="B9" s="210" t="s">
        <v>181</v>
      </c>
      <c r="C9" s="5" t="s">
        <v>182</v>
      </c>
      <c r="D9" s="228">
        <v>14.8</v>
      </c>
      <c r="E9" s="229"/>
      <c r="H9" s="20"/>
    </row>
    <row r="10" spans="2:8" x14ac:dyDescent="0.35">
      <c r="B10" s="211"/>
      <c r="C10" s="3" t="s">
        <v>183</v>
      </c>
      <c r="D10" s="208">
        <v>21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142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310.8</v>
      </c>
      <c r="E19" s="219"/>
    </row>
    <row r="20" spans="2:5" x14ac:dyDescent="0.35">
      <c r="B20" s="37"/>
      <c r="C20" s="2" t="s">
        <v>192</v>
      </c>
      <c r="D20" s="220">
        <f>D17*D19</f>
        <v>80.262530303030303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v>1000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5.16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2054.2070955636364</v>
      </c>
    </row>
    <row r="25" spans="2:5" x14ac:dyDescent="0.35">
      <c r="B25" s="222"/>
      <c r="C25" s="1" t="s">
        <v>197</v>
      </c>
      <c r="D25" s="2">
        <f>IF(D22&gt;=30000,29,IF(D22&lt;1001,0,D22/1000-D24))</f>
        <v>0</v>
      </c>
      <c r="E25" s="14">
        <f>IF(D14=Tabelas!F23,IF(OR(D12=Tabelas!F14,D12=Tabelas!F15),D20*D25*(D23*E14)*Tabelas!H3,D20*D25*(D23+E14)*Tabelas!H7),IF(OR(D12=Tabelas!F14,D12=Tabelas!F15),D20*D25*D23*Tabelas!H3,D20*D25*D23*Tabelas!H7))</f>
        <v>0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1797.4312086181817</v>
      </c>
    </row>
    <row r="31" spans="2:5" x14ac:dyDescent="0.35">
      <c r="B31" s="35"/>
      <c r="D31" s="8" t="s">
        <v>202</v>
      </c>
      <c r="E31" s="10">
        <f>E30/D8</f>
        <v>3.5948624172363632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1795</v>
      </c>
    </row>
    <row r="35" spans="2:5" x14ac:dyDescent="0.35">
      <c r="B35" s="35"/>
      <c r="D35" s="18" t="s">
        <v>202</v>
      </c>
      <c r="E35" s="19">
        <f>ROUND(E31,2)</f>
        <v>3.59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186A-C98B-4831-810D-0B4B1A6FE1AB}">
  <dimension ref="B1:H36"/>
  <sheetViews>
    <sheetView topLeftCell="A7"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266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85</v>
      </c>
      <c r="D5" s="238"/>
      <c r="E5" s="239"/>
    </row>
    <row r="6" spans="2:8" ht="42.75" customHeight="1" x14ac:dyDescent="0.35">
      <c r="B6" s="60" t="s">
        <v>178</v>
      </c>
      <c r="C6" s="206" t="s">
        <v>267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5000</v>
      </c>
      <c r="E8" s="230"/>
    </row>
    <row r="9" spans="2:8" x14ac:dyDescent="0.35">
      <c r="B9" s="210" t="s">
        <v>181</v>
      </c>
      <c r="C9" s="5" t="s">
        <v>182</v>
      </c>
      <c r="D9" s="228">
        <v>29.7</v>
      </c>
      <c r="E9" s="229"/>
      <c r="H9" s="20"/>
    </row>
    <row r="10" spans="2:8" x14ac:dyDescent="0.35">
      <c r="B10" s="211"/>
      <c r="C10" s="3" t="s">
        <v>183</v>
      </c>
      <c r="D10" s="208">
        <v>42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86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1247.3999999999999</v>
      </c>
      <c r="E19" s="219"/>
    </row>
    <row r="20" spans="2:5" x14ac:dyDescent="0.35">
      <c r="B20" s="37"/>
      <c r="C20" s="2" t="s">
        <v>192</v>
      </c>
      <c r="D20" s="220">
        <f>D17*D19</f>
        <v>322.13474999999994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10000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4.13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6598.8659267999983</v>
      </c>
    </row>
    <row r="25" spans="2:5" x14ac:dyDescent="0.35">
      <c r="B25" s="222"/>
      <c r="C25" s="1" t="s">
        <v>197</v>
      </c>
      <c r="D25" s="2">
        <f>IF(D22&gt;=30000,29,IF(D22&lt;1001,0,D22/1000-D24))</f>
        <v>9</v>
      </c>
      <c r="E25" s="14">
        <f>IF(D14=Tabelas!F23,IF(OR(D12=Tabelas!F14,D12=Tabelas!F15),D20*D25*(D23*E14)*Tabelas!H3,D20*D25*(D23+E14)*Tabelas!H7),IF(OR(D12=Tabelas!F14,D12=Tabelas!F15),D20*D25*D23*Tabelas!H3,D20*D25*D23*Tabelas!H7))</f>
        <v>15548.767899524997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19379.17959803437</v>
      </c>
    </row>
    <row r="31" spans="2:5" x14ac:dyDescent="0.35">
      <c r="B31" s="35"/>
      <c r="D31" s="8" t="s">
        <v>202</v>
      </c>
      <c r="E31" s="10">
        <f>E30/D8</f>
        <v>3.8758359196068741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19400</v>
      </c>
    </row>
    <row r="35" spans="2:5" x14ac:dyDescent="0.35">
      <c r="B35" s="35"/>
      <c r="D35" s="18" t="s">
        <v>202</v>
      </c>
      <c r="E35" s="19">
        <f>ROUND(E31,2)</f>
        <v>3.88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E5194-2E9B-412D-B72A-8ACA66E03905}">
  <dimension ref="B1:H36"/>
  <sheetViews>
    <sheetView topLeftCell="A7"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268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88</v>
      </c>
      <c r="D5" s="238"/>
      <c r="E5" s="239"/>
    </row>
    <row r="6" spans="2:8" ht="24.75" customHeight="1" x14ac:dyDescent="0.35">
      <c r="B6" s="60" t="s">
        <v>178</v>
      </c>
      <c r="C6" s="206" t="s">
        <v>269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1000</v>
      </c>
      <c r="E8" s="230"/>
    </row>
    <row r="9" spans="2:8" x14ac:dyDescent="0.35">
      <c r="B9" s="210" t="s">
        <v>181</v>
      </c>
      <c r="C9" s="5" t="s">
        <v>182</v>
      </c>
      <c r="D9" s="228">
        <v>42</v>
      </c>
      <c r="E9" s="229"/>
      <c r="H9" s="20"/>
    </row>
    <row r="10" spans="2:8" x14ac:dyDescent="0.35">
      <c r="B10" s="211"/>
      <c r="C10" s="3" t="s">
        <v>183</v>
      </c>
      <c r="D10" s="208">
        <v>15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31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630</v>
      </c>
      <c r="E19" s="219"/>
    </row>
    <row r="20" spans="2:5" x14ac:dyDescent="0.35">
      <c r="B20" s="37"/>
      <c r="C20" s="2" t="s">
        <v>192</v>
      </c>
      <c r="D20" s="220">
        <f>D17*D19</f>
        <v>162.69431818181818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2000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3.15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2541.9360272727272</v>
      </c>
    </row>
    <row r="25" spans="2:5" x14ac:dyDescent="0.35">
      <c r="B25" s="222"/>
      <c r="C25" s="1" t="s">
        <v>197</v>
      </c>
      <c r="D25" s="2">
        <f>IF(D22&gt;=30000,29,IF(D22&lt;1001,0,D22/1000-D24))</f>
        <v>1</v>
      </c>
      <c r="E25" s="14">
        <f>IF(D14=Tabelas!F23,IF(OR(D12=Tabelas!F14,D12=Tabelas!F15),D20*D25*(D23*E14)*Tabelas!H3,D20*D25*(D23+E14)*Tabelas!H7),IF(OR(D12=Tabelas!F14,D12=Tabelas!F15),D20*D25*D23*Tabelas!H3,D20*D25*D23*Tabelas!H7))</f>
        <v>778.47604306818164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2905.3605615482952</v>
      </c>
    </row>
    <row r="31" spans="2:5" x14ac:dyDescent="0.35">
      <c r="B31" s="35"/>
      <c r="D31" s="8" t="s">
        <v>202</v>
      </c>
      <c r="E31" s="10">
        <f>E30/D8</f>
        <v>2.9053605615482954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2910</v>
      </c>
    </row>
    <row r="35" spans="2:5" x14ac:dyDescent="0.35">
      <c r="B35" s="35"/>
      <c r="D35" s="18" t="s">
        <v>202</v>
      </c>
      <c r="E35" s="19">
        <f>ROUND(E31,2)</f>
        <v>2.91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FBF9F-F23C-4CBC-9623-AD8D5DB74677}">
  <dimension ref="B1:H36"/>
  <sheetViews>
    <sheetView workbookViewId="0">
      <selection activeCell="G13" sqref="G13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ht="15" thickBot="1" x14ac:dyDescent="0.4">
      <c r="B3" s="35"/>
    </row>
    <row r="4" spans="2:8" ht="15" thickBot="1" x14ac:dyDescent="0.4">
      <c r="B4" s="53" t="s">
        <v>175</v>
      </c>
      <c r="C4" s="236" t="s">
        <v>293</v>
      </c>
      <c r="D4" s="236"/>
      <c r="E4" s="59">
        <f ca="1">NOW()</f>
        <v>46154.622409837961</v>
      </c>
    </row>
    <row r="5" spans="2:8" ht="15" thickBot="1" x14ac:dyDescent="0.4">
      <c r="B5" s="53" t="s">
        <v>177</v>
      </c>
      <c r="C5" s="240" t="s">
        <v>294</v>
      </c>
      <c r="D5" s="238"/>
      <c r="E5" s="239"/>
    </row>
    <row r="6" spans="2:8" ht="15" thickBot="1" x14ac:dyDescent="0.4">
      <c r="B6" s="60" t="s">
        <v>178</v>
      </c>
      <c r="C6" s="206" t="s">
        <v>295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ht="15" thickBot="1" x14ac:dyDescent="0.4">
      <c r="B8" s="35"/>
      <c r="C8" s="24" t="s">
        <v>180</v>
      </c>
      <c r="D8" s="230">
        <v>456</v>
      </c>
      <c r="E8" s="230"/>
    </row>
    <row r="9" spans="2:8" x14ac:dyDescent="0.35">
      <c r="B9" s="210" t="s">
        <v>181</v>
      </c>
      <c r="C9" s="5" t="s">
        <v>182</v>
      </c>
      <c r="D9" s="228">
        <v>29.7</v>
      </c>
      <c r="E9" s="229"/>
      <c r="H9" s="20"/>
    </row>
    <row r="10" spans="2:8" x14ac:dyDescent="0.35">
      <c r="B10" s="211"/>
      <c r="C10" s="3" t="s">
        <v>183</v>
      </c>
      <c r="D10" s="208">
        <v>21</v>
      </c>
      <c r="E10" s="209"/>
    </row>
    <row r="11" spans="2:8" ht="15" thickBot="1" x14ac:dyDescent="0.4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136</v>
      </c>
      <c r="E12" s="232"/>
    </row>
    <row r="13" spans="2:8" x14ac:dyDescent="0.35">
      <c r="B13" s="211"/>
      <c r="C13" s="3" t="s">
        <v>187</v>
      </c>
      <c r="D13" s="201" t="s">
        <v>141</v>
      </c>
      <c r="E13" s="202"/>
    </row>
    <row r="14" spans="2:8" ht="15" thickBot="1" x14ac:dyDescent="0.4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ht="15" thickBot="1" x14ac:dyDescent="0.4">
      <c r="B18" s="35"/>
    </row>
    <row r="19" spans="2:5" x14ac:dyDescent="0.35">
      <c r="B19" s="36"/>
      <c r="C19" s="12" t="s">
        <v>191</v>
      </c>
      <c r="D19" s="218">
        <f>D9*D10</f>
        <v>623.69999999999993</v>
      </c>
      <c r="E19" s="219"/>
    </row>
    <row r="20" spans="2:5" x14ac:dyDescent="0.35">
      <c r="B20" s="37"/>
      <c r="C20" s="2" t="s">
        <v>192</v>
      </c>
      <c r="D20" s="220">
        <f>D17*D19</f>
        <v>161.06737499999997</v>
      </c>
      <c r="E20" s="221"/>
    </row>
    <row r="21" spans="2:5" ht="15" thickBot="1" x14ac:dyDescent="0.4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456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4.96</v>
      </c>
      <c r="E23" s="227"/>
    </row>
    <row r="24" spans="2:5" x14ac:dyDescent="0.35">
      <c r="B24" s="222"/>
      <c r="C24" s="1" t="s">
        <v>196</v>
      </c>
      <c r="D24" s="2">
        <f>IF(D22&gt;1000,1,D22/1000)</f>
        <v>0.45600000000000002</v>
      </c>
      <c r="E24" s="14">
        <f>IF(D14=Tabelas!F23,D20*D24*(D23*E14),D20*D24*D23)</f>
        <v>1806.9069005567999</v>
      </c>
    </row>
    <row r="25" spans="2:5" x14ac:dyDescent="0.35">
      <c r="B25" s="222"/>
      <c r="C25" s="1" t="s">
        <v>197</v>
      </c>
      <c r="D25" s="2">
        <f>IF(D22&gt;=30000,29,IF(D22&lt;1001,0,D22/1000-D24))</f>
        <v>0</v>
      </c>
      <c r="E25" s="14">
        <f>IF(D14=Tabelas!F23,IF(OR(D12=Tabelas!F14,D12=Tabelas!F15),D20*D25*(D23*E14)*Tabelas!H3,D20*D25*(D23+E14)*Tabelas!H7),IF(OR(D12=Tabelas!F14,D12=Tabelas!F15),D20*D25*D23*Tabelas!H3,D20*D25*D23*Tabelas!H7))</f>
        <v>0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ht="15" thickBot="1" x14ac:dyDescent="0.4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1806.9069005567999</v>
      </c>
    </row>
    <row r="31" spans="2:5" x14ac:dyDescent="0.35">
      <c r="B31" s="35"/>
      <c r="D31" s="8" t="s">
        <v>202</v>
      </c>
      <c r="E31" s="10">
        <f>E30/D8</f>
        <v>3.9625151327999997</v>
      </c>
    </row>
    <row r="32" spans="2:5" ht="15" thickBot="1" x14ac:dyDescent="0.4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1805.76</v>
      </c>
    </row>
    <row r="35" spans="2:5" ht="15" thickBot="1" x14ac:dyDescent="0.4">
      <c r="B35" s="35"/>
      <c r="D35" s="18" t="s">
        <v>202</v>
      </c>
      <c r="E35" s="19">
        <f>ROUND(E31,2)</f>
        <v>3.96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736CA-126B-4A31-82B3-C10B5A5C3320}">
  <dimension ref="B1:H36"/>
  <sheetViews>
    <sheetView workbookViewId="0">
      <selection activeCell="H16" sqref="H16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ht="15" thickBot="1" x14ac:dyDescent="0.4">
      <c r="B3" s="35"/>
    </row>
    <row r="4" spans="2:8" ht="15" thickBot="1" x14ac:dyDescent="0.4">
      <c r="B4" s="53" t="s">
        <v>175</v>
      </c>
      <c r="C4" s="236" t="s">
        <v>293</v>
      </c>
      <c r="D4" s="236"/>
      <c r="E4" s="59">
        <f ca="1">NOW()</f>
        <v>46154.622409837961</v>
      </c>
    </row>
    <row r="5" spans="2:8" ht="15" thickBot="1" x14ac:dyDescent="0.4">
      <c r="B5" s="53" t="s">
        <v>177</v>
      </c>
      <c r="C5" s="240" t="s">
        <v>297</v>
      </c>
      <c r="D5" s="238"/>
      <c r="E5" s="239"/>
    </row>
    <row r="6" spans="2:8" ht="15" thickBot="1" x14ac:dyDescent="0.4">
      <c r="B6" s="60" t="s">
        <v>178</v>
      </c>
      <c r="C6" s="206" t="s">
        <v>298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ht="15" thickBot="1" x14ac:dyDescent="0.4">
      <c r="B8" s="35"/>
      <c r="C8" s="24" t="s">
        <v>180</v>
      </c>
      <c r="D8" s="230">
        <v>766</v>
      </c>
      <c r="E8" s="230"/>
    </row>
    <row r="9" spans="2:8" x14ac:dyDescent="0.35">
      <c r="B9" s="210" t="s">
        <v>181</v>
      </c>
      <c r="C9" s="5" t="s">
        <v>182</v>
      </c>
      <c r="D9" s="228">
        <v>42</v>
      </c>
      <c r="E9" s="229"/>
      <c r="H9" s="20"/>
    </row>
    <row r="10" spans="2:8" x14ac:dyDescent="0.35">
      <c r="B10" s="211"/>
      <c r="C10" s="3" t="s">
        <v>183</v>
      </c>
      <c r="D10" s="208">
        <v>29.7</v>
      </c>
      <c r="E10" s="209"/>
    </row>
    <row r="11" spans="2:8" ht="15" thickBot="1" x14ac:dyDescent="0.4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136</v>
      </c>
      <c r="E12" s="232"/>
    </row>
    <row r="13" spans="2:8" x14ac:dyDescent="0.35">
      <c r="B13" s="211"/>
      <c r="C13" s="3" t="s">
        <v>187</v>
      </c>
      <c r="D13" s="201" t="s">
        <v>141</v>
      </c>
      <c r="E13" s="202"/>
    </row>
    <row r="14" spans="2:8" ht="15" thickBot="1" x14ac:dyDescent="0.4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ht="15" thickBot="1" x14ac:dyDescent="0.4">
      <c r="B18" s="35"/>
    </row>
    <row r="19" spans="2:5" x14ac:dyDescent="0.35">
      <c r="B19" s="36"/>
      <c r="C19" s="12" t="s">
        <v>191</v>
      </c>
      <c r="D19" s="218">
        <f>D9*D10</f>
        <v>1247.3999999999999</v>
      </c>
      <c r="E19" s="219"/>
    </row>
    <row r="20" spans="2:5" x14ac:dyDescent="0.35">
      <c r="B20" s="37"/>
      <c r="C20" s="2" t="s">
        <v>192</v>
      </c>
      <c r="D20" s="220">
        <f>D17*D19</f>
        <v>322.13474999999994</v>
      </c>
      <c r="E20" s="221"/>
    </row>
    <row r="21" spans="2:5" ht="15" thickBot="1" x14ac:dyDescent="0.4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766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4.96</v>
      </c>
      <c r="E23" s="227"/>
    </row>
    <row r="24" spans="2:5" x14ac:dyDescent="0.35">
      <c r="B24" s="222"/>
      <c r="C24" s="1" t="s">
        <v>196</v>
      </c>
      <c r="D24" s="2">
        <f>IF(D22&gt;1000,1,D22/1000)</f>
        <v>0.76600000000000001</v>
      </c>
      <c r="E24" s="14">
        <f>IF(D14=Tabelas!F23,D20*D24*(D23*E14),D20*D24*D23)</f>
        <v>6070.5731834495991</v>
      </c>
    </row>
    <row r="25" spans="2:5" x14ac:dyDescent="0.35">
      <c r="B25" s="222"/>
      <c r="C25" s="1" t="s">
        <v>197</v>
      </c>
      <c r="D25" s="2">
        <f>IF(D22&gt;=30000,29,IF(D22&lt;1001,0,D22/1000-D24))</f>
        <v>0</v>
      </c>
      <c r="E25" s="14">
        <f>IF(D14=Tabelas!F23,IF(OR(D12=Tabelas!F14,D12=Tabelas!F15),D20*D25*(D23*E14)*Tabelas!H3,D20*D25*(D23+E14)*Tabelas!H7),IF(OR(D12=Tabelas!F14,D12=Tabelas!F15),D20*D25*D23*Tabelas!H3,D20*D25*D23*Tabelas!H7))</f>
        <v>0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ht="15" thickBot="1" x14ac:dyDescent="0.4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6070.5731834495991</v>
      </c>
    </row>
    <row r="31" spans="2:5" x14ac:dyDescent="0.35">
      <c r="B31" s="35"/>
      <c r="D31" s="8" t="s">
        <v>202</v>
      </c>
      <c r="E31" s="10">
        <f>E30/D8</f>
        <v>7.9250302655999985</v>
      </c>
    </row>
    <row r="32" spans="2:5" ht="15" thickBot="1" x14ac:dyDescent="0.4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6074.38</v>
      </c>
    </row>
    <row r="35" spans="2:5" ht="15" thickBot="1" x14ac:dyDescent="0.4">
      <c r="B35" s="35"/>
      <c r="D35" s="18" t="s">
        <v>202</v>
      </c>
      <c r="E35" s="19">
        <f>ROUND(E31,2)</f>
        <v>7.93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42D9D-556B-4A32-AAE8-99200BAC9A90}">
  <dimension ref="B1:H36"/>
  <sheetViews>
    <sheetView topLeftCell="B7"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271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91</v>
      </c>
      <c r="D5" s="238"/>
      <c r="E5" s="239"/>
    </row>
    <row r="6" spans="2:8" ht="30.75" customHeight="1" x14ac:dyDescent="0.35">
      <c r="B6" s="60" t="s">
        <v>178</v>
      </c>
      <c r="C6" s="206" t="s">
        <v>270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1500</v>
      </c>
      <c r="E8" s="230"/>
    </row>
    <row r="9" spans="2:8" x14ac:dyDescent="0.35">
      <c r="B9" s="210" t="s">
        <v>181</v>
      </c>
      <c r="C9" s="5" t="s">
        <v>182</v>
      </c>
      <c r="D9" s="228">
        <v>21</v>
      </c>
      <c r="E9" s="229"/>
      <c r="H9" s="20"/>
    </row>
    <row r="10" spans="2:8" x14ac:dyDescent="0.35">
      <c r="B10" s="211"/>
      <c r="C10" s="3" t="s">
        <v>183</v>
      </c>
      <c r="D10" s="208">
        <v>21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31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441</v>
      </c>
      <c r="E19" s="219"/>
    </row>
    <row r="20" spans="2:5" x14ac:dyDescent="0.35">
      <c r="B20" s="37"/>
      <c r="C20" s="2" t="s">
        <v>192</v>
      </c>
      <c r="D20" s="220">
        <f>D17*D19</f>
        <v>113.88602272727272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3000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3.15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1779.3552190909088</v>
      </c>
    </row>
    <row r="25" spans="2:5" x14ac:dyDescent="0.35">
      <c r="B25" s="222"/>
      <c r="C25" s="1" t="s">
        <v>197</v>
      </c>
      <c r="D25" s="2">
        <f>IF(D22&gt;=30000,29,IF(D22&lt;1001,0,D22/1000-D24))</f>
        <v>2</v>
      </c>
      <c r="E25" s="14">
        <f>IF(D14=Tabelas!F23,IF(OR(D12=Tabelas!F14,D12=Tabelas!F15),D20*D25*(D23*E14)*Tabelas!H3,D20*D25*(D23+E14)*Tabelas!H7),IF(OR(D12=Tabelas!F14,D12=Tabelas!F15),D20*D25*D23*Tabelas!H3,D20*D25*D23*Tabelas!H7))</f>
        <v>1089.8664602954543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2510.5689694630678</v>
      </c>
    </row>
    <row r="31" spans="2:5" x14ac:dyDescent="0.35">
      <c r="B31" s="35"/>
      <c r="D31" s="8" t="s">
        <v>202</v>
      </c>
      <c r="E31" s="10">
        <f>E30/D8</f>
        <v>1.6737126463087117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2505</v>
      </c>
    </row>
    <row r="35" spans="2:5" x14ac:dyDescent="0.35">
      <c r="B35" s="35"/>
      <c r="D35" s="18" t="s">
        <v>202</v>
      </c>
      <c r="E35" s="19">
        <f>ROUND(E31,2)</f>
        <v>1.67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DEB81-EC16-4CE6-B31D-6D2E685A5CFC}">
  <dimension ref="B1:H36"/>
  <sheetViews>
    <sheetView topLeftCell="B7"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272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91</v>
      </c>
      <c r="D5" s="238"/>
      <c r="E5" s="239"/>
    </row>
    <row r="6" spans="2:8" ht="28.5" customHeight="1" x14ac:dyDescent="0.35">
      <c r="B6" s="60" t="s">
        <v>178</v>
      </c>
      <c r="C6" s="206" t="s">
        <v>273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2500</v>
      </c>
      <c r="E8" s="230"/>
    </row>
    <row r="9" spans="2:8" x14ac:dyDescent="0.35">
      <c r="B9" s="210" t="s">
        <v>181</v>
      </c>
      <c r="C9" s="5" t="s">
        <v>182</v>
      </c>
      <c r="D9" s="228">
        <v>21</v>
      </c>
      <c r="E9" s="229"/>
      <c r="H9" s="20"/>
    </row>
    <row r="10" spans="2:8" x14ac:dyDescent="0.35">
      <c r="B10" s="211"/>
      <c r="C10" s="3" t="s">
        <v>183</v>
      </c>
      <c r="D10" s="208">
        <v>21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31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441</v>
      </c>
      <c r="E19" s="219"/>
    </row>
    <row r="20" spans="2:5" x14ac:dyDescent="0.35">
      <c r="B20" s="37"/>
      <c r="C20" s="2" t="s">
        <v>192</v>
      </c>
      <c r="D20" s="220">
        <f>D17*D19</f>
        <v>113.88602272727272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5000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3.15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1779.3552190909088</v>
      </c>
    </row>
    <row r="25" spans="2:5" x14ac:dyDescent="0.35">
      <c r="B25" s="222"/>
      <c r="C25" s="1" t="s">
        <v>197</v>
      </c>
      <c r="D25" s="2">
        <f>IF(D22&gt;=30000,29,IF(D22&lt;1001,0,D22/1000-D24))</f>
        <v>4</v>
      </c>
      <c r="E25" s="14">
        <f>IF(D14=Tabelas!F23,IF(OR(D12=Tabelas!F14,D12=Tabelas!F15),D20*D25*(D23*E14)*Tabelas!H3,D20*D25*(D23+E14)*Tabelas!H7),IF(OR(D12=Tabelas!F14,D12=Tabelas!F15),D20*D25*D23*Tabelas!H3,D20*D25*D23*Tabelas!H7))</f>
        <v>2179.7329205909086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3464.2021222215903</v>
      </c>
    </row>
    <row r="31" spans="2:5" x14ac:dyDescent="0.35">
      <c r="B31" s="35"/>
      <c r="D31" s="8" t="s">
        <v>202</v>
      </c>
      <c r="E31" s="10">
        <f>E30/D8</f>
        <v>1.3856808488886361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3474.9999999999995</v>
      </c>
    </row>
    <row r="35" spans="2:5" x14ac:dyDescent="0.35">
      <c r="B35" s="35"/>
      <c r="D35" s="18" t="s">
        <v>202</v>
      </c>
      <c r="E35" s="19">
        <f>ROUND(E31,2)</f>
        <v>1.39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23265-CFA9-41EE-B033-9460569D1473}">
  <dimension ref="B1:H36"/>
  <sheetViews>
    <sheetView topLeftCell="A15"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274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91</v>
      </c>
      <c r="D5" s="238"/>
      <c r="E5" s="239"/>
    </row>
    <row r="6" spans="2:8" ht="27" customHeight="1" x14ac:dyDescent="0.35">
      <c r="B6" s="60" t="s">
        <v>178</v>
      </c>
      <c r="C6" s="206" t="s">
        <v>273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2500</v>
      </c>
      <c r="E8" s="230"/>
    </row>
    <row r="9" spans="2:8" x14ac:dyDescent="0.35">
      <c r="B9" s="210" t="s">
        <v>181</v>
      </c>
      <c r="C9" s="5" t="s">
        <v>182</v>
      </c>
      <c r="D9" s="228">
        <v>21</v>
      </c>
      <c r="E9" s="229"/>
      <c r="H9" s="20"/>
    </row>
    <row r="10" spans="2:8" x14ac:dyDescent="0.35">
      <c r="B10" s="211"/>
      <c r="C10" s="3" t="s">
        <v>183</v>
      </c>
      <c r="D10" s="208">
        <v>21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31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441</v>
      </c>
      <c r="E19" s="219"/>
    </row>
    <row r="20" spans="2:5" x14ac:dyDescent="0.35">
      <c r="B20" s="37"/>
      <c r="C20" s="2" t="s">
        <v>192</v>
      </c>
      <c r="D20" s="220">
        <f>D17*D19</f>
        <v>113.88602272727272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5000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3.15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1779.3552190909088</v>
      </c>
    </row>
    <row r="25" spans="2:5" x14ac:dyDescent="0.35">
      <c r="B25" s="222"/>
      <c r="C25" s="1" t="s">
        <v>197</v>
      </c>
      <c r="D25" s="2">
        <f>IF(D22&gt;=30000,29,IF(D22&lt;1001,0,D22/1000-D24))</f>
        <v>4</v>
      </c>
      <c r="E25" s="14">
        <f>IF(D14=Tabelas!F23,IF(OR(D12=Tabelas!F14,D12=Tabelas!F15),D20*D25*(D23*E14)*Tabelas!H3,D20*D25*(D23+E14)*Tabelas!H7),IF(OR(D12=Tabelas!F14,D12=Tabelas!F15),D20*D25*D23*Tabelas!H3,D20*D25*D23*Tabelas!H7))</f>
        <v>2179.7329205909086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3464.2021222215903</v>
      </c>
    </row>
    <row r="31" spans="2:5" x14ac:dyDescent="0.35">
      <c r="B31" s="35"/>
      <c r="D31" s="8" t="s">
        <v>202</v>
      </c>
      <c r="E31" s="10">
        <f>E30/D8</f>
        <v>1.3856808488886361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3474.9999999999995</v>
      </c>
    </row>
    <row r="35" spans="2:5" x14ac:dyDescent="0.35">
      <c r="B35" s="35"/>
      <c r="D35" s="18" t="s">
        <v>202</v>
      </c>
      <c r="E35" s="19">
        <f>ROUND(E31,2)</f>
        <v>1.39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08B08-AC24-4ACA-949C-1216BA785103}">
  <dimension ref="B1:H54"/>
  <sheetViews>
    <sheetView topLeftCell="A23" workbookViewId="0">
      <selection activeCell="C48" sqref="C48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8" max="8" width="11.453125" bestFit="1" customWidth="1"/>
    <col min="9" max="11" width="0" hidden="1" customWidth="1"/>
  </cols>
  <sheetData>
    <row r="1" spans="2:5" ht="15.5" x14ac:dyDescent="0.35">
      <c r="B1" s="213" t="s">
        <v>173</v>
      </c>
      <c r="C1" s="213"/>
      <c r="D1" s="213"/>
      <c r="E1" s="213"/>
    </row>
    <row r="2" spans="2:5" ht="15.5" x14ac:dyDescent="0.35">
      <c r="B2" s="214" t="s">
        <v>174</v>
      </c>
      <c r="C2" s="214"/>
      <c r="D2" s="214"/>
      <c r="E2" s="214"/>
    </row>
    <row r="3" spans="2:5" ht="15" thickBot="1" x14ac:dyDescent="0.4">
      <c r="B3" s="55"/>
      <c r="C3" s="41"/>
    </row>
    <row r="4" spans="2:5" ht="15" thickBot="1" x14ac:dyDescent="0.4">
      <c r="B4" s="53" t="s">
        <v>175</v>
      </c>
      <c r="C4" s="279" t="s">
        <v>289</v>
      </c>
      <c r="D4" s="280"/>
      <c r="E4" s="52">
        <f ca="1">NOW()</f>
        <v>46154.622409837961</v>
      </c>
    </row>
    <row r="5" spans="2:5" ht="15" thickBot="1" x14ac:dyDescent="0.4">
      <c r="B5" s="54" t="s">
        <v>177</v>
      </c>
      <c r="C5" s="281" t="s">
        <v>303</v>
      </c>
      <c r="D5" s="282"/>
      <c r="E5" s="283"/>
    </row>
    <row r="6" spans="2:5" s="46" customFormat="1" ht="75.5" customHeight="1" thickBot="1" x14ac:dyDescent="0.4">
      <c r="B6" s="79" t="s">
        <v>178</v>
      </c>
      <c r="C6" s="284" t="s">
        <v>304</v>
      </c>
      <c r="D6" s="284"/>
      <c r="E6" s="285"/>
    </row>
    <row r="7" spans="2:5" x14ac:dyDescent="0.35">
      <c r="B7" s="35"/>
      <c r="C7" s="39" t="s">
        <v>220</v>
      </c>
      <c r="D7" s="39"/>
      <c r="E7" s="39"/>
    </row>
    <row r="8" spans="2:5" ht="15" thickBot="1" x14ac:dyDescent="0.4">
      <c r="C8" s="24" t="s">
        <v>180</v>
      </c>
      <c r="D8" s="277">
        <v>1000</v>
      </c>
      <c r="E8" s="278"/>
    </row>
    <row r="9" spans="2:5" x14ac:dyDescent="0.35">
      <c r="B9" s="210" t="s">
        <v>221</v>
      </c>
      <c r="C9" s="5" t="s">
        <v>182</v>
      </c>
      <c r="D9" s="252">
        <v>60</v>
      </c>
      <c r="E9" s="253"/>
    </row>
    <row r="10" spans="2:5" x14ac:dyDescent="0.35">
      <c r="B10" s="211"/>
      <c r="C10" s="3" t="s">
        <v>183</v>
      </c>
      <c r="D10" s="208">
        <v>23</v>
      </c>
      <c r="E10" s="209"/>
    </row>
    <row r="11" spans="2:5" x14ac:dyDescent="0.35">
      <c r="B11" s="211"/>
      <c r="C11" s="47" t="s">
        <v>186</v>
      </c>
      <c r="D11" s="208" t="s">
        <v>140</v>
      </c>
      <c r="E11" s="209"/>
    </row>
    <row r="12" spans="2:5" x14ac:dyDescent="0.35">
      <c r="B12" s="211"/>
      <c r="C12" s="3" t="s">
        <v>187</v>
      </c>
      <c r="D12" s="201" t="s">
        <v>131</v>
      </c>
      <c r="E12" s="202"/>
    </row>
    <row r="13" spans="2:5" ht="15" thickBot="1" x14ac:dyDescent="0.4">
      <c r="B13" s="211"/>
      <c r="C13" s="48" t="s">
        <v>222</v>
      </c>
      <c r="D13" s="49" t="s">
        <v>148</v>
      </c>
      <c r="E13" s="50">
        <f>IF(D13=Tabelas!F23,Tabelas!C39,0%)</f>
        <v>7</v>
      </c>
    </row>
    <row r="14" spans="2:5" x14ac:dyDescent="0.35">
      <c r="B14" s="210" t="s">
        <v>223</v>
      </c>
      <c r="C14" s="9" t="s">
        <v>224</v>
      </c>
      <c r="D14" s="288">
        <v>140</v>
      </c>
      <c r="E14" s="289"/>
    </row>
    <row r="15" spans="2:5" x14ac:dyDescent="0.35">
      <c r="B15" s="211"/>
      <c r="C15" s="3" t="s">
        <v>182</v>
      </c>
      <c r="D15" s="208">
        <v>30</v>
      </c>
      <c r="E15" s="209"/>
    </row>
    <row r="16" spans="2:5" x14ac:dyDescent="0.35">
      <c r="B16" s="211"/>
      <c r="C16" s="3" t="s">
        <v>183</v>
      </c>
      <c r="D16" s="208">
        <v>11.5</v>
      </c>
      <c r="E16" s="209"/>
    </row>
    <row r="17" spans="2:8" x14ac:dyDescent="0.35">
      <c r="B17" s="211"/>
      <c r="C17" s="47" t="s">
        <v>186</v>
      </c>
      <c r="D17" s="208" t="s">
        <v>140</v>
      </c>
      <c r="E17" s="209"/>
    </row>
    <row r="18" spans="2:8" ht="15" thickBot="1" x14ac:dyDescent="0.4">
      <c r="B18" s="212"/>
      <c r="C18" s="51" t="s">
        <v>187</v>
      </c>
      <c r="D18" s="254" t="s">
        <v>70</v>
      </c>
      <c r="E18" s="255"/>
    </row>
    <row r="20" spans="2:8" x14ac:dyDescent="0.35">
      <c r="B20" s="35"/>
      <c r="C20" s="1" t="s">
        <v>189</v>
      </c>
      <c r="D20" s="203">
        <f>Tabelas!G28</f>
        <v>204.53</v>
      </c>
      <c r="E20" s="203"/>
    </row>
    <row r="21" spans="2:8" x14ac:dyDescent="0.35">
      <c r="B21" s="35"/>
      <c r="C21" s="1" t="s">
        <v>157</v>
      </c>
      <c r="D21" s="215">
        <f>D20/792</f>
        <v>0.25824494949494947</v>
      </c>
      <c r="E21" s="215"/>
    </row>
    <row r="22" spans="2:8" ht="15" thickBot="1" x14ac:dyDescent="0.4">
      <c r="B22" s="35"/>
    </row>
    <row r="23" spans="2:8" x14ac:dyDescent="0.35">
      <c r="B23" s="210" t="s">
        <v>7</v>
      </c>
      <c r="C23" s="12" t="s">
        <v>191</v>
      </c>
      <c r="D23" s="218">
        <f>D9*D10</f>
        <v>1380</v>
      </c>
      <c r="E23" s="219"/>
      <c r="H23" t="s">
        <v>220</v>
      </c>
    </row>
    <row r="24" spans="2:8" ht="15" thickBot="1" x14ac:dyDescent="0.4">
      <c r="B24" s="212"/>
      <c r="C24" s="26" t="s">
        <v>192</v>
      </c>
      <c r="D24" s="286">
        <f>D21*D23</f>
        <v>356.37803030303024</v>
      </c>
      <c r="E24" s="287"/>
    </row>
    <row r="25" spans="2:8" x14ac:dyDescent="0.35">
      <c r="B25" s="210" t="s">
        <v>6</v>
      </c>
      <c r="C25" s="12" t="s">
        <v>191</v>
      </c>
      <c r="D25" s="218">
        <f>D15*D16</f>
        <v>345</v>
      </c>
      <c r="E25" s="219"/>
    </row>
    <row r="26" spans="2:8" ht="15" thickBot="1" x14ac:dyDescent="0.4">
      <c r="B26" s="212"/>
      <c r="C26" s="26" t="s">
        <v>192</v>
      </c>
      <c r="D26" s="286">
        <f>D21*D25</f>
        <v>89.094507575757561</v>
      </c>
      <c r="E26" s="287"/>
    </row>
    <row r="27" spans="2:8" ht="15" thickBot="1" x14ac:dyDescent="0.4">
      <c r="B27" s="35"/>
    </row>
    <row r="28" spans="2:8" x14ac:dyDescent="0.35">
      <c r="B28" s="210" t="s">
        <v>225</v>
      </c>
      <c r="C28" s="12" t="s">
        <v>194</v>
      </c>
      <c r="D28" s="290">
        <f>IF(OR(D11=Tabelas!F14,D11=Tabelas!F16),2*D8,4*D8)</f>
        <v>4000</v>
      </c>
      <c r="E28" s="291"/>
    </row>
    <row r="29" spans="2:8" x14ac:dyDescent="0.35">
      <c r="B29" s="211"/>
      <c r="C29" s="2" t="s">
        <v>195</v>
      </c>
      <c r="D29" s="226">
        <f>IF(D11=Tabelas!B4,0,IF(OR(D11=Tabelas!F14,D11=Tabelas!F15),VLOOKUP(D12,matrizpapeis,2,0),VLOOKUP(D12,matrizpapeis,3,0)))</f>
        <v>5.08</v>
      </c>
      <c r="E29" s="227"/>
    </row>
    <row r="30" spans="2:8" x14ac:dyDescent="0.35">
      <c r="B30" s="211"/>
      <c r="C30" s="1" t="s">
        <v>196</v>
      </c>
      <c r="D30" s="2">
        <f>IF(D28&gt;1000,1,D28/1000)</f>
        <v>1</v>
      </c>
      <c r="E30" s="14">
        <f>IF(D13=Tabelas!F23,D24*D30*(D29+Tabelas!C39),D24*D30*D29)</f>
        <v>4305.046606060605</v>
      </c>
    </row>
    <row r="31" spans="2:8" x14ac:dyDescent="0.35">
      <c r="B31" s="211"/>
      <c r="C31" s="1" t="s">
        <v>197</v>
      </c>
      <c r="D31" s="2">
        <f>IF(D28&gt;=30000,29,IF(D28&lt;1001,0,D28/1000-D30))</f>
        <v>3</v>
      </c>
      <c r="E31" s="14">
        <f>IF(D13=Tabelas!F23,IF(OR(D11=Tabelas!F14,D11=Tabelas!F15),D24*D31*(D29+Tabelas!C39)*Tabelas!H3,D24*D31*(D29+Tabelas!C39)*Tabelas!H7),IF(OR(D11=Tabelas!F14,D11=Tabelas!F15),D24*D31*D29*Tabelas!H3,D24*D31*D29*Tabelas!H7))</f>
        <v>7619.9324927272701</v>
      </c>
    </row>
    <row r="32" spans="2:8" x14ac:dyDescent="0.35">
      <c r="B32" s="211"/>
      <c r="C32" s="11" t="s">
        <v>198</v>
      </c>
      <c r="D32" s="2">
        <f>IF(D28&gt;=100000,70,IF(D28&lt;30001,0,D28/1000-SUM(D30:D31)))</f>
        <v>0</v>
      </c>
      <c r="E32" s="14">
        <f>IF(D13=Tabelas!F23,IF(OR(D11=Tabelas!F14,D11=Tabelas!F15),D24*D32*(D29+Tabelas!C39)*Tabelas!H3,D24*D32*(D29+Tabelas!C39)*Tabelas!H7),IF(OR(D11=Tabelas!F14,D11=Tabelas!F15),D24*D32*D29*Tabelas!H4,D24*D32*D29*Tabelas!H8))</f>
        <v>0</v>
      </c>
    </row>
    <row r="33" spans="2:5" x14ac:dyDescent="0.35">
      <c r="B33" s="211"/>
      <c r="C33" s="11" t="s">
        <v>199</v>
      </c>
      <c r="D33" s="2">
        <f>IF(D28&gt;=500000,400,IF(D28&lt;100001,0,D28/1000-SUM(D30:D32)))</f>
        <v>0</v>
      </c>
      <c r="E33" s="14">
        <f>IF(D13=Tabelas!F23,IF(OR(D11=Tabelas!F14,D11=Tabelas!F15),D24*D33*(D29+Tabelas!C39)*Tabelas!H5,D24*D33*(D29+Tabelas!C39)*Tabelas!H9),IF(OR(D11=Tabelas!F14,D11=Tabelas!F15),D24*D33*D29*Tabelas!H5,D24*D33*D29*Tabelas!H9))</f>
        <v>0</v>
      </c>
    </row>
    <row r="34" spans="2:5" ht="15" thickBot="1" x14ac:dyDescent="0.4">
      <c r="B34" s="212"/>
      <c r="C34" s="25" t="s">
        <v>200</v>
      </c>
      <c r="D34" s="26">
        <f>IF(D28&gt;500000,D28/1000-SUM(D30:D33),0)</f>
        <v>0</v>
      </c>
      <c r="E34" s="15">
        <f>IF(D13=Tabelas!F23,IF(OR(D11=Tabelas!F14,D11=Tabelas!F15),D24*D34*(D29+Tabelas!C39)*Tabelas!H6,D24*D34*(D29+Tabelas!C39)*Tabelas!H10),IF(OR(D11=Tabelas!F14,D11=Tabelas!F15),D24*D34*D29*Tabelas!H6,D24*D34*D29*Tabelas!H10))</f>
        <v>0</v>
      </c>
    </row>
    <row r="35" spans="2:5" x14ac:dyDescent="0.35">
      <c r="B35" s="292" t="s">
        <v>226</v>
      </c>
      <c r="C35" s="23" t="s">
        <v>227</v>
      </c>
      <c r="D35" s="218">
        <f>MROUND(D14+1,4)</f>
        <v>140</v>
      </c>
      <c r="E35" s="219"/>
    </row>
    <row r="36" spans="2:5" x14ac:dyDescent="0.35">
      <c r="B36" s="293"/>
      <c r="C36" s="2" t="s">
        <v>194</v>
      </c>
      <c r="D36" s="295">
        <f>D8*D35</f>
        <v>140000</v>
      </c>
      <c r="E36" s="296"/>
    </row>
    <row r="37" spans="2:5" x14ac:dyDescent="0.35">
      <c r="B37" s="293"/>
      <c r="C37" s="2" t="s">
        <v>195</v>
      </c>
      <c r="D37" s="226">
        <f>IF(D17=Tabelas!B4,0,IF(OR(D17=Tabelas!F14,D17=Tabelas!F15),VLOOKUP(D18,matrizpapeis,2,0),VLOOKUP(D18,matrizpapeis,3,0)))</f>
        <v>3</v>
      </c>
      <c r="E37" s="227"/>
    </row>
    <row r="38" spans="2:5" x14ac:dyDescent="0.35">
      <c r="B38" s="293"/>
      <c r="C38" s="1" t="s">
        <v>196</v>
      </c>
      <c r="D38" s="2">
        <f>IF(D36&gt;1000,1,D36/1000)</f>
        <v>1</v>
      </c>
      <c r="E38" s="14">
        <f>D26*D38*D37</f>
        <v>267.28352272727267</v>
      </c>
    </row>
    <row r="39" spans="2:5" x14ac:dyDescent="0.35">
      <c r="B39" s="293"/>
      <c r="C39" s="1" t="s">
        <v>197</v>
      </c>
      <c r="D39" s="2">
        <f>IF(D36&gt;=30000,29,IF(D36&lt;1001,0,D36/1000-D38))</f>
        <v>29</v>
      </c>
      <c r="E39" s="14">
        <f>IF(OR(D17=Tabelas!F14,D17=Tabelas!F15),D26*D39*D37*Tabelas!H3,D26*D39*D37*Tabelas!H7)</f>
        <v>4573.2210738636359</v>
      </c>
    </row>
    <row r="40" spans="2:5" x14ac:dyDescent="0.35">
      <c r="B40" s="293"/>
      <c r="C40" s="11" t="s">
        <v>198</v>
      </c>
      <c r="D40" s="2">
        <f>IF(D36&gt;=100000,70,IF(D36&lt;30001,0,D36/1000-SUM(D38:D39)))</f>
        <v>70</v>
      </c>
      <c r="E40" s="14">
        <f>IF(OR(D17=Tabelas!F14,D17=Tabelas!F15),D26*D40*D37*Tabelas!H4,D26*D40*D37*Tabelas!H8)</f>
        <v>8232.3324999999986</v>
      </c>
    </row>
    <row r="41" spans="2:5" x14ac:dyDescent="0.35">
      <c r="B41" s="293"/>
      <c r="C41" s="11" t="s">
        <v>199</v>
      </c>
      <c r="D41" s="2">
        <f>IF(D36&gt;=500000,400,IF(D36&lt;10001,0,D36/1000-SUM(D38:D40)))</f>
        <v>40</v>
      </c>
      <c r="E41" s="14">
        <f>IF(OR(D17=Tabelas!F14,D17=Tabelas!F15),D26*D41*D37*Tabelas!H5,D26*D41*D37*Tabelas!H9)</f>
        <v>1817.5279545454546</v>
      </c>
    </row>
    <row r="42" spans="2:5" ht="15" thickBot="1" x14ac:dyDescent="0.4">
      <c r="B42" s="294"/>
      <c r="C42" s="25" t="s">
        <v>200</v>
      </c>
      <c r="D42" s="26">
        <f>IF(D36&gt;=500000,D36/1000-SUM(D38:D41),0)</f>
        <v>0</v>
      </c>
      <c r="E42" s="15">
        <f>IF(OR(D17=Tabelas!F14,D17=Tabelas!F15),D26*D42*D37*Tabelas!H6,D26*D42*D37*Tabelas!H10)</f>
        <v>0</v>
      </c>
    </row>
    <row r="43" spans="2:5" x14ac:dyDescent="0.35">
      <c r="B43" s="35"/>
    </row>
    <row r="44" spans="2:5" x14ac:dyDescent="0.35">
      <c r="B44" s="35"/>
      <c r="D44" s="6" t="s">
        <v>228</v>
      </c>
      <c r="E44" s="17">
        <f>IF(OR(D11=Tabelas!F14,D11=Tabelas!F16),SUM(E30:E34),SUM(E30:E34)*87.5%)</f>
        <v>10434.35671143939</v>
      </c>
    </row>
    <row r="45" spans="2:5" x14ac:dyDescent="0.35">
      <c r="B45" s="35"/>
      <c r="D45" s="7" t="s">
        <v>229</v>
      </c>
      <c r="E45" s="17">
        <f>IF(OR(D17=Tabelas!F14,D17=Tabelas!F16),SUM(E38:E42),SUM(E38:E42)*87.5%)</f>
        <v>13029.069419744315</v>
      </c>
    </row>
    <row r="46" spans="2:5" x14ac:dyDescent="0.35">
      <c r="B46" s="35"/>
      <c r="D46" s="6" t="s">
        <v>230</v>
      </c>
      <c r="E46" s="17">
        <f>E44+E45</f>
        <v>23463.426131183704</v>
      </c>
    </row>
    <row r="47" spans="2:5" x14ac:dyDescent="0.35">
      <c r="B47" s="35"/>
      <c r="D47" s="8" t="s">
        <v>202</v>
      </c>
      <c r="E47" s="10">
        <f>E46/D8</f>
        <v>23.463426131183702</v>
      </c>
    </row>
    <row r="48" spans="2:5" ht="15" thickBot="1" x14ac:dyDescent="0.4">
      <c r="B48" s="35"/>
      <c r="E48" s="20"/>
    </row>
    <row r="49" spans="2:8" x14ac:dyDescent="0.35">
      <c r="B49" s="35"/>
      <c r="D49" s="216" t="s">
        <v>203</v>
      </c>
      <c r="E49" s="217"/>
    </row>
    <row r="50" spans="2:8" x14ac:dyDescent="0.35">
      <c r="B50" s="35"/>
      <c r="D50" s="22" t="s">
        <v>204</v>
      </c>
      <c r="E50" s="21">
        <f>E51*D8</f>
        <v>23460</v>
      </c>
    </row>
    <row r="51" spans="2:8" ht="15" thickBot="1" x14ac:dyDescent="0.4">
      <c r="B51" s="35"/>
      <c r="D51" s="18" t="s">
        <v>202</v>
      </c>
      <c r="E51" s="19">
        <f>ROUND(E47,2)</f>
        <v>23.46</v>
      </c>
    </row>
    <row r="53" spans="2:8" x14ac:dyDescent="0.35">
      <c r="H53" s="56"/>
    </row>
    <row r="54" spans="2:8" x14ac:dyDescent="0.35">
      <c r="H54" s="56"/>
    </row>
  </sheetData>
  <mergeCells count="33">
    <mergeCell ref="D49:E49"/>
    <mergeCell ref="B28:B34"/>
    <mergeCell ref="D28:E28"/>
    <mergeCell ref="D29:E29"/>
    <mergeCell ref="B35:B42"/>
    <mergeCell ref="D35:E35"/>
    <mergeCell ref="D36:E36"/>
    <mergeCell ref="D37:E37"/>
    <mergeCell ref="B23:B24"/>
    <mergeCell ref="D24:E24"/>
    <mergeCell ref="B25:B26"/>
    <mergeCell ref="D25:E25"/>
    <mergeCell ref="D26:E26"/>
    <mergeCell ref="D23:E23"/>
    <mergeCell ref="D8:E8"/>
    <mergeCell ref="B1:E1"/>
    <mergeCell ref="B2:E2"/>
    <mergeCell ref="C4:D4"/>
    <mergeCell ref="C5:E5"/>
    <mergeCell ref="C6:E6"/>
    <mergeCell ref="D9:E9"/>
    <mergeCell ref="D10:E10"/>
    <mergeCell ref="D11:E11"/>
    <mergeCell ref="D12:E12"/>
    <mergeCell ref="B9:B13"/>
    <mergeCell ref="B14:B18"/>
    <mergeCell ref="D14:E14"/>
    <mergeCell ref="D15:E15"/>
    <mergeCell ref="D18:E18"/>
    <mergeCell ref="D21:E21"/>
    <mergeCell ref="D16:E16"/>
    <mergeCell ref="D17:E17"/>
    <mergeCell ref="D20:E20"/>
  </mergeCells>
  <dataValidations count="1">
    <dataValidation type="custom" allowBlank="1" showInputMessage="1" showErrorMessage="1" sqref="D14" xr:uid="{8DF39B1E-FF7A-4E6C-89C3-0933511F0535}">
      <formula1>IF(D14/4&lt;&gt;0,MROUND(D14,4),0)</formula1>
    </dataValidation>
  </dataValidation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643B6-E90E-4647-9890-CFBE234DBDE2}">
  <dimension ref="B1:H36"/>
  <sheetViews>
    <sheetView topLeftCell="A7"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275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37" t="s">
        <v>92</v>
      </c>
      <c r="D5" s="238"/>
      <c r="E5" s="239"/>
    </row>
    <row r="6" spans="2:8" ht="36" customHeight="1" x14ac:dyDescent="0.35">
      <c r="B6" s="60" t="s">
        <v>178</v>
      </c>
      <c r="C6" s="206" t="s">
        <v>276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500</v>
      </c>
      <c r="E8" s="230"/>
    </row>
    <row r="9" spans="2:8" x14ac:dyDescent="0.35">
      <c r="B9" s="210" t="s">
        <v>181</v>
      </c>
      <c r="C9" s="5" t="s">
        <v>182</v>
      </c>
      <c r="D9" s="228">
        <v>15</v>
      </c>
      <c r="E9" s="229"/>
      <c r="H9" s="20"/>
    </row>
    <row r="10" spans="2:8" x14ac:dyDescent="0.35">
      <c r="B10" s="211"/>
      <c r="C10" s="3" t="s">
        <v>183</v>
      </c>
      <c r="D10" s="208">
        <v>31.5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55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472.5</v>
      </c>
      <c r="E19" s="219"/>
    </row>
    <row r="20" spans="2:5" x14ac:dyDescent="0.35">
      <c r="B20" s="37"/>
      <c r="C20" s="2" t="s">
        <v>192</v>
      </c>
      <c r="D20" s="220">
        <f>D17*D19</f>
        <v>122.02073863636363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1000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3.57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2160.6456231818183</v>
      </c>
    </row>
    <row r="25" spans="2:5" x14ac:dyDescent="0.35">
      <c r="B25" s="222"/>
      <c r="C25" s="1" t="s">
        <v>197</v>
      </c>
      <c r="D25" s="2">
        <f>IF(D22&gt;=30000,29,IF(D22&lt;1001,0,D22/1000-D24))</f>
        <v>0</v>
      </c>
      <c r="E25" s="14">
        <f>IF(D14=Tabelas!F23,IF(OR(D12=Tabelas!F14,D12=Tabelas!F15),D20*D25*(D23*E14)*Tabelas!H3,D20*D25*(D23+E14)*Tabelas!H7),IF(OR(D12=Tabelas!F14,D12=Tabelas!F15),D20*D25*D23*Tabelas!H3,D20*D25*D23*Tabelas!H7))</f>
        <v>0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1890.5649202840909</v>
      </c>
    </row>
    <row r="31" spans="2:5" x14ac:dyDescent="0.35">
      <c r="B31" s="35"/>
      <c r="D31" s="8" t="s">
        <v>202</v>
      </c>
      <c r="E31" s="10">
        <f>E30/D8</f>
        <v>3.7811298405681817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1890</v>
      </c>
    </row>
    <row r="35" spans="2:5" x14ac:dyDescent="0.35">
      <c r="B35" s="35"/>
      <c r="D35" s="18" t="s">
        <v>202</v>
      </c>
      <c r="E35" s="19">
        <f>ROUND(E31,2)</f>
        <v>3.78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1CDF0-3E71-46FB-AECF-6D2745F3D862}">
  <dimension ref="B1:H36"/>
  <sheetViews>
    <sheetView topLeftCell="B7"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277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40" t="s">
        <v>95</v>
      </c>
      <c r="D5" s="238"/>
      <c r="E5" s="239"/>
    </row>
    <row r="6" spans="2:8" ht="36" customHeight="1" x14ac:dyDescent="0.35">
      <c r="B6" s="60" t="s">
        <v>178</v>
      </c>
      <c r="C6" s="206" t="s">
        <v>278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500</v>
      </c>
      <c r="E8" s="230"/>
    </row>
    <row r="9" spans="2:8" x14ac:dyDescent="0.35">
      <c r="B9" s="210" t="s">
        <v>181</v>
      </c>
      <c r="C9" s="5" t="s">
        <v>182</v>
      </c>
      <c r="D9" s="228">
        <v>15</v>
      </c>
      <c r="E9" s="229"/>
      <c r="H9" s="20"/>
    </row>
    <row r="10" spans="2:8" x14ac:dyDescent="0.35">
      <c r="B10" s="211"/>
      <c r="C10" s="3" t="s">
        <v>183</v>
      </c>
      <c r="D10" s="208">
        <v>10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141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150</v>
      </c>
      <c r="E19" s="219"/>
    </row>
    <row r="20" spans="2:5" x14ac:dyDescent="0.35">
      <c r="B20" s="37"/>
      <c r="C20" s="2" t="s">
        <v>192</v>
      </c>
      <c r="D20" s="220">
        <f>D17*D19</f>
        <v>38.736742424242422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1000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4.96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952.98584242424238</v>
      </c>
    </row>
    <row r="25" spans="2:5" x14ac:dyDescent="0.35">
      <c r="B25" s="222"/>
      <c r="C25" s="1" t="s">
        <v>197</v>
      </c>
      <c r="D25" s="2">
        <f>IF(D22&gt;=30000,29,IF(D22&lt;1001,0,D22/1000-D24))</f>
        <v>0</v>
      </c>
      <c r="E25" s="14">
        <f>IF(D14=Tabelas!F23,IF(OR(D12=Tabelas!F14,D12=Tabelas!F15),D20*D25*(D23*E14)*Tabelas!H3,D20*D25*(D23+E14)*Tabelas!H7),IF(OR(D12=Tabelas!F14,D12=Tabelas!F15),D20*D25*D23*Tabelas!H3,D20*D25*D23*Tabelas!H7))</f>
        <v>0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833.86261212121212</v>
      </c>
    </row>
    <row r="31" spans="2:5" x14ac:dyDescent="0.35">
      <c r="B31" s="35"/>
      <c r="D31" s="8" t="s">
        <v>202</v>
      </c>
      <c r="E31" s="10">
        <f>E30/D8</f>
        <v>1.6677252242424243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835</v>
      </c>
    </row>
    <row r="35" spans="2:5" x14ac:dyDescent="0.35">
      <c r="B35" s="35"/>
      <c r="D35" s="18" t="s">
        <v>202</v>
      </c>
      <c r="E35" s="19">
        <f>ROUND(E31,2)</f>
        <v>1.67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7FFAD-D8C7-4193-8AFD-F22583AD79D0}">
  <dimension ref="B1:H36"/>
  <sheetViews>
    <sheetView topLeftCell="A7"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279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40" t="s">
        <v>98</v>
      </c>
      <c r="D5" s="238"/>
      <c r="E5" s="239"/>
    </row>
    <row r="6" spans="2:8" ht="33" customHeight="1" x14ac:dyDescent="0.35">
      <c r="B6" s="60" t="s">
        <v>178</v>
      </c>
      <c r="C6" s="206" t="s">
        <v>278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500</v>
      </c>
      <c r="E8" s="230"/>
    </row>
    <row r="9" spans="2:8" x14ac:dyDescent="0.35">
      <c r="B9" s="210" t="s">
        <v>181</v>
      </c>
      <c r="C9" s="5" t="s">
        <v>182</v>
      </c>
      <c r="D9" s="228">
        <v>15</v>
      </c>
      <c r="E9" s="229"/>
      <c r="H9" s="20"/>
    </row>
    <row r="10" spans="2:8" x14ac:dyDescent="0.35">
      <c r="B10" s="211"/>
      <c r="C10" s="3" t="s">
        <v>183</v>
      </c>
      <c r="D10" s="208">
        <v>10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141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150</v>
      </c>
      <c r="E19" s="219"/>
    </row>
    <row r="20" spans="2:5" x14ac:dyDescent="0.35">
      <c r="B20" s="37"/>
      <c r="C20" s="2" t="s">
        <v>192</v>
      </c>
      <c r="D20" s="220">
        <f>D17*D19</f>
        <v>38.736742424242422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1000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4.96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952.98584242424238</v>
      </c>
    </row>
    <row r="25" spans="2:5" x14ac:dyDescent="0.35">
      <c r="B25" s="222"/>
      <c r="C25" s="1" t="s">
        <v>197</v>
      </c>
      <c r="D25" s="2">
        <f>IF(D22&gt;=30000,29,IF(D22&lt;1001,0,D22/1000-D24))</f>
        <v>0</v>
      </c>
      <c r="E25" s="14">
        <f>IF(D14=Tabelas!F23,IF(OR(D12=Tabelas!F14,D12=Tabelas!F15),D20*D25*(D23*E14)*Tabelas!H3,D20*D25*(D23+E14)*Tabelas!H7),IF(OR(D12=Tabelas!F14,D12=Tabelas!F15),D20*D25*D23*Tabelas!H3,D20*D25*D23*Tabelas!H7))</f>
        <v>0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833.86261212121212</v>
      </c>
    </row>
    <row r="31" spans="2:5" x14ac:dyDescent="0.35">
      <c r="B31" s="35"/>
      <c r="D31" s="8" t="s">
        <v>202</v>
      </c>
      <c r="E31" s="10">
        <f>E30/D8</f>
        <v>1.6677252242424243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835</v>
      </c>
    </row>
    <row r="35" spans="2:5" x14ac:dyDescent="0.35">
      <c r="B35" s="35"/>
      <c r="D35" s="18" t="s">
        <v>202</v>
      </c>
      <c r="E35" s="19">
        <f>ROUND(E31,2)</f>
        <v>1.67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87258-2340-45E2-AC3E-3E0C00ED609A}">
  <dimension ref="B1:H36"/>
  <sheetViews>
    <sheetView topLeftCell="A14"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280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40" t="s">
        <v>99</v>
      </c>
      <c r="D5" s="238"/>
      <c r="E5" s="239"/>
    </row>
    <row r="6" spans="2:8" ht="39" customHeight="1" x14ac:dyDescent="0.35">
      <c r="B6" s="60" t="s">
        <v>178</v>
      </c>
      <c r="C6" s="206" t="s">
        <v>278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500</v>
      </c>
      <c r="E8" s="230"/>
    </row>
    <row r="9" spans="2:8" x14ac:dyDescent="0.35">
      <c r="B9" s="210" t="s">
        <v>181</v>
      </c>
      <c r="C9" s="5" t="s">
        <v>182</v>
      </c>
      <c r="D9" s="228">
        <v>15</v>
      </c>
      <c r="E9" s="229"/>
      <c r="H9" s="20"/>
    </row>
    <row r="10" spans="2:8" x14ac:dyDescent="0.35">
      <c r="B10" s="211"/>
      <c r="C10" s="3" t="s">
        <v>183</v>
      </c>
      <c r="D10" s="208">
        <v>10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141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150</v>
      </c>
      <c r="E19" s="219"/>
    </row>
    <row r="20" spans="2:5" x14ac:dyDescent="0.35">
      <c r="B20" s="37"/>
      <c r="C20" s="2" t="s">
        <v>192</v>
      </c>
      <c r="D20" s="220">
        <f>D17*D19</f>
        <v>38.736742424242422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1000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4.96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952.98584242424238</v>
      </c>
    </row>
    <row r="25" spans="2:5" x14ac:dyDescent="0.35">
      <c r="B25" s="222"/>
      <c r="C25" s="1" t="s">
        <v>197</v>
      </c>
      <c r="D25" s="2">
        <f>IF(D22&gt;=30000,29,IF(D22&lt;1001,0,D22/1000-D24))</f>
        <v>0</v>
      </c>
      <c r="E25" s="14">
        <f>IF(D14=Tabelas!F23,IF(OR(D12=Tabelas!F14,D12=Tabelas!F15),D20*D25*(D23*E14)*Tabelas!H3,D20*D25*(D23+E14)*Tabelas!H7),IF(OR(D12=Tabelas!F14,D12=Tabelas!F15),D20*D25*D23*Tabelas!H3,D20*D25*D23*Tabelas!H7))</f>
        <v>0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833.86261212121212</v>
      </c>
    </row>
    <row r="31" spans="2:5" x14ac:dyDescent="0.35">
      <c r="B31" s="35"/>
      <c r="D31" s="8" t="s">
        <v>202</v>
      </c>
      <c r="E31" s="10">
        <f>E30/D8</f>
        <v>1.6677252242424243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835</v>
      </c>
    </row>
    <row r="35" spans="2:5" x14ac:dyDescent="0.35">
      <c r="B35" s="35"/>
      <c r="D35" s="18" t="s">
        <v>202</v>
      </c>
      <c r="E35" s="19">
        <f>ROUND(E31,2)</f>
        <v>1.67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F5E5B-FA5D-481D-8EA6-427F106A8CE1}">
  <dimension ref="B1:H36"/>
  <sheetViews>
    <sheetView topLeftCell="A14" workbookViewId="0">
      <selection activeCell="B17" sqref="B17"/>
    </sheetView>
  </sheetViews>
  <sheetFormatPr defaultRowHeight="14.5" x14ac:dyDescent="0.35"/>
  <cols>
    <col min="1" max="1" width="0.81640625" customWidth="1"/>
    <col min="2" max="2" width="9.7265625" customWidth="1"/>
    <col min="3" max="3" width="33.7265625" customWidth="1"/>
    <col min="4" max="4" width="15.7265625" customWidth="1"/>
    <col min="5" max="5" width="40.7265625" customWidth="1"/>
    <col min="6" max="6" width="4.453125" customWidth="1"/>
  </cols>
  <sheetData>
    <row r="1" spans="2:8" ht="15.5" x14ac:dyDescent="0.35">
      <c r="B1" s="213" t="s">
        <v>173</v>
      </c>
      <c r="C1" s="213"/>
      <c r="D1" s="213"/>
      <c r="E1" s="213"/>
    </row>
    <row r="2" spans="2:8" ht="15.5" x14ac:dyDescent="0.35">
      <c r="B2" s="214" t="s">
        <v>174</v>
      </c>
      <c r="C2" s="214"/>
      <c r="D2" s="214"/>
      <c r="E2" s="214"/>
    </row>
    <row r="3" spans="2:8" x14ac:dyDescent="0.35">
      <c r="B3" s="35"/>
    </row>
    <row r="4" spans="2:8" x14ac:dyDescent="0.35">
      <c r="B4" s="53" t="s">
        <v>175</v>
      </c>
      <c r="C4" s="236" t="s">
        <v>281</v>
      </c>
      <c r="D4" s="236"/>
      <c r="E4" s="59">
        <f ca="1">NOW()</f>
        <v>46154.622409837961</v>
      </c>
    </row>
    <row r="5" spans="2:8" x14ac:dyDescent="0.35">
      <c r="B5" s="53" t="s">
        <v>177</v>
      </c>
      <c r="C5" s="240" t="s">
        <v>100</v>
      </c>
      <c r="D5" s="238"/>
      <c r="E5" s="239"/>
    </row>
    <row r="6" spans="2:8" ht="33" customHeight="1" x14ac:dyDescent="0.35">
      <c r="B6" s="60" t="s">
        <v>178</v>
      </c>
      <c r="C6" s="206" t="s">
        <v>278</v>
      </c>
      <c r="D6" s="206"/>
      <c r="E6" s="207"/>
      <c r="G6" s="46"/>
    </row>
    <row r="7" spans="2:8" x14ac:dyDescent="0.35">
      <c r="B7" s="35"/>
      <c r="C7" s="39"/>
      <c r="D7" s="39"/>
      <c r="E7" s="39"/>
    </row>
    <row r="8" spans="2:8" x14ac:dyDescent="0.35">
      <c r="B8" s="35"/>
      <c r="C8" s="24" t="s">
        <v>180</v>
      </c>
      <c r="D8" s="230">
        <v>500</v>
      </c>
      <c r="E8" s="230"/>
    </row>
    <row r="9" spans="2:8" x14ac:dyDescent="0.35">
      <c r="B9" s="210" t="s">
        <v>181</v>
      </c>
      <c r="C9" s="5" t="s">
        <v>182</v>
      </c>
      <c r="D9" s="228">
        <v>15</v>
      </c>
      <c r="E9" s="229"/>
      <c r="H9" s="20"/>
    </row>
    <row r="10" spans="2:8" x14ac:dyDescent="0.35">
      <c r="B10" s="211"/>
      <c r="C10" s="3" t="s">
        <v>183</v>
      </c>
      <c r="D10" s="208">
        <v>10</v>
      </c>
      <c r="E10" s="209"/>
    </row>
    <row r="11" spans="2:8" x14ac:dyDescent="0.35">
      <c r="B11" s="212"/>
      <c r="C11" s="4" t="s">
        <v>184</v>
      </c>
      <c r="D11" s="204">
        <v>1</v>
      </c>
      <c r="E11" s="205"/>
    </row>
    <row r="12" spans="2:8" x14ac:dyDescent="0.35">
      <c r="B12" s="210" t="s">
        <v>185</v>
      </c>
      <c r="C12" s="9" t="s">
        <v>186</v>
      </c>
      <c r="D12" s="231" t="s">
        <v>140</v>
      </c>
      <c r="E12" s="232"/>
    </row>
    <row r="13" spans="2:8" x14ac:dyDescent="0.35">
      <c r="B13" s="211"/>
      <c r="C13" s="3" t="s">
        <v>187</v>
      </c>
      <c r="D13" s="201" t="s">
        <v>141</v>
      </c>
      <c r="E13" s="202"/>
    </row>
    <row r="14" spans="2:8" x14ac:dyDescent="0.35">
      <c r="B14" s="212"/>
      <c r="C14" s="4" t="s">
        <v>23</v>
      </c>
      <c r="D14" s="33" t="s">
        <v>148</v>
      </c>
      <c r="E14" s="34">
        <v>4.96</v>
      </c>
    </row>
    <row r="15" spans="2:8" x14ac:dyDescent="0.35">
      <c r="B15" s="57">
        <f>IF(AND(D14="SIM",C14=Tabelas!B38),Tabelas!C38,0%)</f>
        <v>0</v>
      </c>
      <c r="F15" t="s">
        <v>188</v>
      </c>
    </row>
    <row r="16" spans="2:8" x14ac:dyDescent="0.35">
      <c r="B16" s="57">
        <f>IF(AND(D14="SIM",C14=Tabelas!B39),Tabelas!C39,0%)</f>
        <v>0</v>
      </c>
      <c r="C16" s="1" t="s">
        <v>189</v>
      </c>
      <c r="D16" s="203">
        <f>Tabelas!G28</f>
        <v>204.53</v>
      </c>
      <c r="E16" s="203"/>
    </row>
    <row r="17" spans="2:5" x14ac:dyDescent="0.35">
      <c r="B17" s="35"/>
      <c r="C17" s="1" t="s">
        <v>190</v>
      </c>
      <c r="D17" s="215">
        <f>D16/792</f>
        <v>0.25824494949494947</v>
      </c>
      <c r="E17" s="215"/>
    </row>
    <row r="18" spans="2:5" x14ac:dyDescent="0.35">
      <c r="B18" s="35"/>
    </row>
    <row r="19" spans="2:5" x14ac:dyDescent="0.35">
      <c r="B19" s="36"/>
      <c r="C19" s="12" t="s">
        <v>191</v>
      </c>
      <c r="D19" s="218">
        <f>D9*D10</f>
        <v>150</v>
      </c>
      <c r="E19" s="219"/>
    </row>
    <row r="20" spans="2:5" x14ac:dyDescent="0.35">
      <c r="B20" s="37"/>
      <c r="C20" s="2" t="s">
        <v>192</v>
      </c>
      <c r="D20" s="220">
        <f>D17*D19</f>
        <v>38.736742424242422</v>
      </c>
      <c r="E20" s="221"/>
    </row>
    <row r="21" spans="2:5" x14ac:dyDescent="0.35">
      <c r="B21" s="37"/>
      <c r="E21" s="13"/>
    </row>
    <row r="22" spans="2:5" x14ac:dyDescent="0.35">
      <c r="B22" s="210" t="s">
        <v>193</v>
      </c>
      <c r="C22" s="12" t="s">
        <v>194</v>
      </c>
      <c r="D22" s="224">
        <f>IF(OR(D12=Tabelas!F14,D12=Tabelas!F16),D8*D11,2*D8*D11)</f>
        <v>1000</v>
      </c>
      <c r="E22" s="225"/>
    </row>
    <row r="23" spans="2:5" x14ac:dyDescent="0.35">
      <c r="B23" s="222"/>
      <c r="C23" s="2" t="s">
        <v>195</v>
      </c>
      <c r="D23" s="226">
        <f>IF(D12=Tabelas!B4,0,IF(OR(D12=Tabelas!F14,D12=Tabelas!F15),VLOOKUP(D13,matrizpapeis,2,0),VLOOKUP(D13,matrizpapeis,3,0)))</f>
        <v>4.96</v>
      </c>
      <c r="E23" s="227"/>
    </row>
    <row r="24" spans="2:5" x14ac:dyDescent="0.35">
      <c r="B24" s="222"/>
      <c r="C24" s="1" t="s">
        <v>196</v>
      </c>
      <c r="D24" s="2">
        <f>IF(D22&gt;1000,1,D22/1000)</f>
        <v>1</v>
      </c>
      <c r="E24" s="14">
        <f>IF(D14=Tabelas!F23,D20*D24*(D23*E14),D20*D24*D23)</f>
        <v>952.98584242424238</v>
      </c>
    </row>
    <row r="25" spans="2:5" x14ac:dyDescent="0.35">
      <c r="B25" s="222"/>
      <c r="C25" s="1" t="s">
        <v>197</v>
      </c>
      <c r="D25" s="2">
        <f>IF(D22&gt;=30000,29,IF(D22&lt;1001,0,D22/1000-D24))</f>
        <v>0</v>
      </c>
      <c r="E25" s="14">
        <f>IF(D14=Tabelas!F23,IF(OR(D12=Tabelas!F14,D12=Tabelas!F15),D20*D25*(D23*E14)*Tabelas!H3,D20*D25*(D23+E14)*Tabelas!H7),IF(OR(D12=Tabelas!F14,D12=Tabelas!F15),D20*D25*D23*Tabelas!H3,D20*D25*D23*Tabelas!H7))</f>
        <v>0</v>
      </c>
    </row>
    <row r="26" spans="2:5" x14ac:dyDescent="0.35">
      <c r="B26" s="222"/>
      <c r="C26" s="11" t="s">
        <v>198</v>
      </c>
      <c r="D26" s="2">
        <f>IF(D22&gt;=100000,70,IF(D22&lt;30001,0,D22/1000-SUM(D24:D25)))</f>
        <v>0</v>
      </c>
      <c r="E26" s="14">
        <f>IF(D14=Tabelas!F23,IF(OR(D12=Tabelas!F14,D12=Tabelas!F15),D20*D26*(D23*Tabelas!C39)*Tabelas!H3,D20*D26*(D23*Tabelas!C39)*Tabelas!H7),IF(OR(D12=Tabelas!F14,D12=Tabelas!F15),D20*D26*D23*Tabelas!H4,D20*D26*D23*Tabelas!H8))</f>
        <v>0</v>
      </c>
    </row>
    <row r="27" spans="2:5" x14ac:dyDescent="0.35">
      <c r="B27" s="222"/>
      <c r="C27" s="11" t="s">
        <v>199</v>
      </c>
      <c r="D27" s="2">
        <f>IF(D22&gt;=500000,400,IF(D22&lt;100001,0,D22/1000-SUM(D24:D26)))</f>
        <v>0</v>
      </c>
      <c r="E27" s="14">
        <f>IF(D14=Tabelas!F23,IF(OR(D12=Tabelas!F14,D12=Tabelas!F15),D20*D27*(D23*Tabelas!C39)*Tabelas!H5,D20*D27*(D23*Tabelas!C39)*Tabelas!H9),IF(OR(D12=Tabelas!F14,D12=Tabelas!F15),D20*D27*D23*Tabelas!H5,D20*D27*D23*Tabelas!H9))</f>
        <v>0</v>
      </c>
    </row>
    <row r="28" spans="2:5" x14ac:dyDescent="0.35">
      <c r="B28" s="223"/>
      <c r="C28" s="25" t="s">
        <v>200</v>
      </c>
      <c r="D28" s="26">
        <f>IF(D22&gt;500000,D22/1000-SUM(D24:D27),0)</f>
        <v>0</v>
      </c>
      <c r="E28" s="15">
        <f>IF(D14=Tabelas!F23,IF(OR(D12=Tabelas!F14,D12=Tabelas!F15),D20*D28*(D23*Tabelas!C39)*Tabelas!H6,D20*D28*(D23*Tabelas!C39)*Tabelas!H10),IF(OR(D12=Tabelas!F14,D12=Tabelas!F15),D20*D28*D23*Tabelas!H6,D20*D28*D23*Tabelas!H10))</f>
        <v>0</v>
      </c>
    </row>
    <row r="29" spans="2:5" x14ac:dyDescent="0.35">
      <c r="B29" s="35"/>
    </row>
    <row r="30" spans="2:5" x14ac:dyDescent="0.35">
      <c r="B30" s="35"/>
      <c r="D30" s="6" t="s">
        <v>201</v>
      </c>
      <c r="E30" s="29">
        <f>IF(OR(D12=Tabelas!F14,D12=Tabelas!F16),SUM(E24:E28),SUM(E24:E28)*87.5%)</f>
        <v>833.86261212121212</v>
      </c>
    </row>
    <row r="31" spans="2:5" x14ac:dyDescent="0.35">
      <c r="B31" s="35"/>
      <c r="D31" s="8" t="s">
        <v>202</v>
      </c>
      <c r="E31" s="10">
        <f>E30/D8</f>
        <v>1.6677252242424243</v>
      </c>
    </row>
    <row r="32" spans="2:5" x14ac:dyDescent="0.35">
      <c r="B32" s="35"/>
    </row>
    <row r="33" spans="2:5" x14ac:dyDescent="0.35">
      <c r="B33" s="35"/>
      <c r="D33" s="216" t="s">
        <v>203</v>
      </c>
      <c r="E33" s="217"/>
    </row>
    <row r="34" spans="2:5" x14ac:dyDescent="0.35">
      <c r="B34" s="35"/>
      <c r="D34" s="22" t="s">
        <v>204</v>
      </c>
      <c r="E34" s="21">
        <f>E35*D8</f>
        <v>835</v>
      </c>
    </row>
    <row r="35" spans="2:5" x14ac:dyDescent="0.35">
      <c r="B35" s="35"/>
      <c r="D35" s="18" t="s">
        <v>202</v>
      </c>
      <c r="E35" s="19">
        <f>ROUND(E31,2)</f>
        <v>1.67</v>
      </c>
    </row>
    <row r="36" spans="2:5" x14ac:dyDescent="0.35">
      <c r="B36" s="35"/>
    </row>
  </sheetData>
  <mergeCells count="21">
    <mergeCell ref="D8:E8"/>
    <mergeCell ref="B1:E1"/>
    <mergeCell ref="B2:E2"/>
    <mergeCell ref="C4:D4"/>
    <mergeCell ref="C5:E5"/>
    <mergeCell ref="C6:E6"/>
    <mergeCell ref="B22:B28"/>
    <mergeCell ref="D22:E22"/>
    <mergeCell ref="D23:E23"/>
    <mergeCell ref="B9:B11"/>
    <mergeCell ref="D9:E9"/>
    <mergeCell ref="D10:E10"/>
    <mergeCell ref="D11:E11"/>
    <mergeCell ref="B12:B14"/>
    <mergeCell ref="D12:E12"/>
    <mergeCell ref="D13:E13"/>
    <mergeCell ref="D33:E33"/>
    <mergeCell ref="D16:E16"/>
    <mergeCell ref="D17:E17"/>
    <mergeCell ref="D19:E19"/>
    <mergeCell ref="D20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5337082E237C468D078D7D812B8786" ma:contentTypeVersion="18" ma:contentTypeDescription="Create a new document." ma:contentTypeScope="" ma:versionID="52e4206e261246eb2a552041a5c82f1f">
  <xsd:schema xmlns:xsd="http://www.w3.org/2001/XMLSchema" xmlns:xs="http://www.w3.org/2001/XMLSchema" xmlns:p="http://schemas.microsoft.com/office/2006/metadata/properties" xmlns:ns2="b7de8c5f-2519-4ec1-ae93-daff44e72864" xmlns:ns3="098ae22d-a6bd-481e-86eb-28b0237a62fd" targetNamespace="http://schemas.microsoft.com/office/2006/metadata/properties" ma:root="true" ma:fieldsID="3bd134c3b3c432ed62bf8a819cce8fd0" ns2:_="" ns3:_="">
    <xsd:import namespace="b7de8c5f-2519-4ec1-ae93-daff44e72864"/>
    <xsd:import namespace="098ae22d-a6bd-481e-86eb-28b0237a62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e8c5f-2519-4ec1-ae93-daff44e728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67cb4b0-d69b-4455-a2ce-c5ad0eb209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ae22d-a6bd-481e-86eb-28b0237a62f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51246fd-20bc-4b8d-aeff-b9a448053410}" ma:internalName="TaxCatchAll" ma:showField="CatchAllData" ma:web="098ae22d-a6bd-481e-86eb-28b0237a62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de8c5f-2519-4ec1-ae93-daff44e72864">
      <Terms xmlns="http://schemas.microsoft.com/office/infopath/2007/PartnerControls"/>
    </lcf76f155ced4ddcb4097134ff3c332f>
    <TaxCatchAll xmlns="098ae22d-a6bd-481e-86eb-28b0237a62fd" xsi:nil="true"/>
  </documentManagement>
</p:properties>
</file>

<file path=customXml/itemProps1.xml><?xml version="1.0" encoding="utf-8"?>
<ds:datastoreItem xmlns:ds="http://schemas.openxmlformats.org/officeDocument/2006/customXml" ds:itemID="{966F4276-2633-45B6-A3BB-223F5D0A28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de8c5f-2519-4ec1-ae93-daff44e72864"/>
    <ds:schemaRef ds:uri="098ae22d-a6bd-481e-86eb-28b0237a6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30B7E-CF75-42D7-B662-BC7AF5C9F7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D2BF4A-8C33-4DC3-A620-67A1220FC436}">
  <ds:schemaRefs>
    <ds:schemaRef ds:uri="b7de8c5f-2519-4ec1-ae93-daff44e72864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098ae22d-a6bd-481e-86eb-28b0237a62fd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46</vt:i4>
      </vt:variant>
      <vt:variant>
        <vt:lpstr>Intervalos Nomeados</vt:lpstr>
      </vt:variant>
      <vt:variant>
        <vt:i4>17</vt:i4>
      </vt:variant>
    </vt:vector>
  </HeadingPairs>
  <TitlesOfParts>
    <vt:vector size="63" baseType="lpstr">
      <vt:lpstr>Composição de custos</vt:lpstr>
      <vt:lpstr>Tabelas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'1'!Area_de_impressao</vt:lpstr>
      <vt:lpstr>BOOLEAN</vt:lpstr>
      <vt:lpstr>ENVELOPEESPECIALMATRIZ</vt:lpstr>
      <vt:lpstr>ENVELOPEESPECIALTIPO</vt:lpstr>
      <vt:lpstr>ENVELOPEPADRAOMATRIZ</vt:lpstr>
      <vt:lpstr>ENVELOPEPADRAOTIPO</vt:lpstr>
      <vt:lpstr>IMPRESSAOTIPO</vt:lpstr>
      <vt:lpstr>IMPRESSAOTIPOENVELOPEPADRAO</vt:lpstr>
      <vt:lpstr>matrizpapeis</vt:lpstr>
      <vt:lpstr>papéis</vt:lpstr>
      <vt:lpstr>papel</vt:lpstr>
      <vt:lpstr>PAPELMATRIZ</vt:lpstr>
      <vt:lpstr>PAPELTIPO</vt:lpstr>
      <vt:lpstr>'1'!Print_Area</vt:lpstr>
      <vt:lpstr>relevos</vt:lpstr>
      <vt:lpstr>Selecione</vt:lpstr>
      <vt:lpstr>totalpapel</vt:lpstr>
    </vt:vector>
  </TitlesOfParts>
  <Manager/>
  <Company>TCU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Nathália Baldez Doroteu</cp:lastModifiedBy>
  <cp:revision/>
  <dcterms:created xsi:type="dcterms:W3CDTF">2012-09-12T16:34:32Z</dcterms:created>
  <dcterms:modified xsi:type="dcterms:W3CDTF">2026-05-12T17:56:16Z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0x010100F65337082E237C468D078D7D812B8786</vt:lpwstr>
  </property>
  <property fmtid="{D5CDD505-2E9C-101B-9397-08002B2CF9AE}" pid="3" name="MediaServiceImageTags">
    <vt:lpwstr/>
  </property>
</Properties>
</file>